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-300" yWindow="2370" windowWidth="28650" windowHeight="90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Обоснование!$A$17:$AD$305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Обоснование!$A$1:$AD$322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74" i="3"/>
  <c r="AB274"/>
  <c r="AC274" s="1"/>
  <c r="AA275"/>
  <c r="AB275"/>
  <c r="AD275" s="1"/>
  <c r="AD274" l="1"/>
  <c r="AC275"/>
  <c r="K249"/>
  <c r="AA249" s="1"/>
  <c r="AB249" l="1"/>
  <c r="AC249" s="1"/>
  <c r="K45"/>
  <c r="AA45" s="1"/>
  <c r="K46"/>
  <c r="AA46" s="1"/>
  <c r="K47"/>
  <c r="AA47" s="1"/>
  <c r="K48"/>
  <c r="AA48" s="1"/>
  <c r="K49"/>
  <c r="AA49" s="1"/>
  <c r="K50"/>
  <c r="AA50" s="1"/>
  <c r="K51"/>
  <c r="AA51" s="1"/>
  <c r="K52"/>
  <c r="AA52" s="1"/>
  <c r="K53"/>
  <c r="AA53" s="1"/>
  <c r="K54"/>
  <c r="AA54" s="1"/>
  <c r="K55"/>
  <c r="AA55" s="1"/>
  <c r="K56"/>
  <c r="AA56" s="1"/>
  <c r="K57"/>
  <c r="AA57" s="1"/>
  <c r="K58"/>
  <c r="AA58" s="1"/>
  <c r="K59"/>
  <c r="AA59" s="1"/>
  <c r="K60"/>
  <c r="AA60" s="1"/>
  <c r="K61"/>
  <c r="AA61" s="1"/>
  <c r="K62"/>
  <c r="AA62" s="1"/>
  <c r="K63"/>
  <c r="AA63" s="1"/>
  <c r="K64"/>
  <c r="AA64" s="1"/>
  <c r="K65"/>
  <c r="AA65" s="1"/>
  <c r="K66"/>
  <c r="AA66" s="1"/>
  <c r="K67"/>
  <c r="AA67" s="1"/>
  <c r="K68"/>
  <c r="AA68" s="1"/>
  <c r="K69"/>
  <c r="AA69" s="1"/>
  <c r="K70"/>
  <c r="AA70" s="1"/>
  <c r="K71"/>
  <c r="AA71" s="1"/>
  <c r="K72"/>
  <c r="AA72" s="1"/>
  <c r="K73"/>
  <c r="AA73" s="1"/>
  <c r="K74"/>
  <c r="AA74" s="1"/>
  <c r="K75"/>
  <c r="AA75" s="1"/>
  <c r="K76"/>
  <c r="AA76" s="1"/>
  <c r="K77"/>
  <c r="AA77" s="1"/>
  <c r="K78"/>
  <c r="AA78" s="1"/>
  <c r="K79"/>
  <c r="AA79" s="1"/>
  <c r="K80"/>
  <c r="AA80" s="1"/>
  <c r="K81"/>
  <c r="K82"/>
  <c r="AA82" s="1"/>
  <c r="K83"/>
  <c r="K84"/>
  <c r="AA84" s="1"/>
  <c r="K85"/>
  <c r="AA85" s="1"/>
  <c r="K86"/>
  <c r="K87"/>
  <c r="AA87" s="1"/>
  <c r="K88"/>
  <c r="K89"/>
  <c r="AA89" s="1"/>
  <c r="K90"/>
  <c r="AA90" s="1"/>
  <c r="K91"/>
  <c r="K92"/>
  <c r="K93"/>
  <c r="AA93" s="1"/>
  <c r="K94"/>
  <c r="AA94" s="1"/>
  <c r="K95"/>
  <c r="K96"/>
  <c r="AA96" s="1"/>
  <c r="K97"/>
  <c r="AA97" s="1"/>
  <c r="K98"/>
  <c r="K99"/>
  <c r="K100"/>
  <c r="AA100" s="1"/>
  <c r="K101"/>
  <c r="K102"/>
  <c r="K103"/>
  <c r="K104"/>
  <c r="K105"/>
  <c r="AA105" s="1"/>
  <c r="K106"/>
  <c r="K107"/>
  <c r="K108"/>
  <c r="AA108" s="1"/>
  <c r="K109"/>
  <c r="AA109" s="1"/>
  <c r="K110"/>
  <c r="AA110" s="1"/>
  <c r="K111"/>
  <c r="AA111" s="1"/>
  <c r="K112"/>
  <c r="K113"/>
  <c r="K114"/>
  <c r="K115"/>
  <c r="AA115" s="1"/>
  <c r="K116"/>
  <c r="AA116" s="1"/>
  <c r="K117"/>
  <c r="K118"/>
  <c r="K119"/>
  <c r="AA119" s="1"/>
  <c r="K120"/>
  <c r="AA120" s="1"/>
  <c r="K121"/>
  <c r="K122"/>
  <c r="K123"/>
  <c r="AA123" s="1"/>
  <c r="K124"/>
  <c r="AA124" s="1"/>
  <c r="K125"/>
  <c r="K126"/>
  <c r="K127"/>
  <c r="AA127" s="1"/>
  <c r="K128"/>
  <c r="AA128" s="1"/>
  <c r="K129"/>
  <c r="K130"/>
  <c r="K131"/>
  <c r="AA131" s="1"/>
  <c r="K132"/>
  <c r="K133"/>
  <c r="K134"/>
  <c r="K135"/>
  <c r="AA135" s="1"/>
  <c r="K136"/>
  <c r="AA136" s="1"/>
  <c r="K137"/>
  <c r="AA137" s="1"/>
  <c r="K138"/>
  <c r="K139"/>
  <c r="K140"/>
  <c r="AA140" s="1"/>
  <c r="K141"/>
  <c r="K142"/>
  <c r="AA142" s="1"/>
  <c r="K143"/>
  <c r="K144"/>
  <c r="AA144" s="1"/>
  <c r="K145"/>
  <c r="K146"/>
  <c r="K147"/>
  <c r="AA147" s="1"/>
  <c r="K148"/>
  <c r="K149"/>
  <c r="AA149" s="1"/>
  <c r="K150"/>
  <c r="AA150" s="1"/>
  <c r="K151"/>
  <c r="K152"/>
  <c r="K153"/>
  <c r="AA153" s="1"/>
  <c r="K154"/>
  <c r="AA154" s="1"/>
  <c r="K155"/>
  <c r="K156"/>
  <c r="AA156" s="1"/>
  <c r="K157"/>
  <c r="AA157" s="1"/>
  <c r="K158"/>
  <c r="AA158" s="1"/>
  <c r="K159"/>
  <c r="AA159" s="1"/>
  <c r="K160"/>
  <c r="AA160" s="1"/>
  <c r="K161"/>
  <c r="AA161" s="1"/>
  <c r="K162"/>
  <c r="AA162" s="1"/>
  <c r="K163"/>
  <c r="AA163" s="1"/>
  <c r="K164"/>
  <c r="AA164" s="1"/>
  <c r="K165"/>
  <c r="AA165" s="1"/>
  <c r="K166"/>
  <c r="AA166" s="1"/>
  <c r="K167"/>
  <c r="AA167" s="1"/>
  <c r="K168"/>
  <c r="AA168" s="1"/>
  <c r="K169"/>
  <c r="AA169" s="1"/>
  <c r="K170"/>
  <c r="AA170" s="1"/>
  <c r="K171"/>
  <c r="AA171" s="1"/>
  <c r="K172"/>
  <c r="AA172" s="1"/>
  <c r="K173"/>
  <c r="AA173" s="1"/>
  <c r="K174"/>
  <c r="AA174" s="1"/>
  <c r="K175"/>
  <c r="AA175" s="1"/>
  <c r="K176"/>
  <c r="AA176" s="1"/>
  <c r="K177"/>
  <c r="AA177" s="1"/>
  <c r="K178"/>
  <c r="AA178" s="1"/>
  <c r="K179"/>
  <c r="AA179" s="1"/>
  <c r="K180"/>
  <c r="AA180" s="1"/>
  <c r="K181"/>
  <c r="AA181" s="1"/>
  <c r="K182"/>
  <c r="AA182" s="1"/>
  <c r="K183"/>
  <c r="AA183" s="1"/>
  <c r="K184"/>
  <c r="AA184" s="1"/>
  <c r="K185"/>
  <c r="AA185" s="1"/>
  <c r="K186"/>
  <c r="AA186" s="1"/>
  <c r="K187"/>
  <c r="AA187" s="1"/>
  <c r="K188"/>
  <c r="AA188" s="1"/>
  <c r="K189"/>
  <c r="AA189" s="1"/>
  <c r="K190"/>
  <c r="AA190" s="1"/>
  <c r="K191"/>
  <c r="AA191" s="1"/>
  <c r="K192"/>
  <c r="AA192" s="1"/>
  <c r="K193"/>
  <c r="AA193" s="1"/>
  <c r="K194"/>
  <c r="AA194" s="1"/>
  <c r="K195"/>
  <c r="AA195" s="1"/>
  <c r="K196"/>
  <c r="AA196" s="1"/>
  <c r="K197"/>
  <c r="AA197" s="1"/>
  <c r="K198"/>
  <c r="AA198" s="1"/>
  <c r="K199"/>
  <c r="AA199" s="1"/>
  <c r="K200"/>
  <c r="AA200" s="1"/>
  <c r="K201"/>
  <c r="AA201" s="1"/>
  <c r="K202"/>
  <c r="AA202" s="1"/>
  <c r="K203"/>
  <c r="AA203" s="1"/>
  <c r="K204"/>
  <c r="AA204" s="1"/>
  <c r="K205"/>
  <c r="AA205" s="1"/>
  <c r="K206"/>
  <c r="AA206" s="1"/>
  <c r="K207"/>
  <c r="AA207" s="1"/>
  <c r="K208"/>
  <c r="AA208" s="1"/>
  <c r="K209"/>
  <c r="AA209" s="1"/>
  <c r="K210"/>
  <c r="AA210" s="1"/>
  <c r="K211"/>
  <c r="AA211" s="1"/>
  <c r="K212"/>
  <c r="AA212" s="1"/>
  <c r="K213"/>
  <c r="AA213" s="1"/>
  <c r="K214"/>
  <c r="AA214" s="1"/>
  <c r="K215"/>
  <c r="AA215" s="1"/>
  <c r="K216"/>
  <c r="AA216" s="1"/>
  <c r="K217"/>
  <c r="AA217" s="1"/>
  <c r="K218"/>
  <c r="AA218" s="1"/>
  <c r="K219"/>
  <c r="AA219" s="1"/>
  <c r="K220"/>
  <c r="AA220" s="1"/>
  <c r="K221"/>
  <c r="AA221" s="1"/>
  <c r="K222"/>
  <c r="AA222" s="1"/>
  <c r="K223"/>
  <c r="AA223" s="1"/>
  <c r="K224"/>
  <c r="AA224" s="1"/>
  <c r="K225"/>
  <c r="AA225" s="1"/>
  <c r="K226"/>
  <c r="AA226" s="1"/>
  <c r="K227"/>
  <c r="AA227" s="1"/>
  <c r="K228"/>
  <c r="AA228" s="1"/>
  <c r="K229"/>
  <c r="AA229" s="1"/>
  <c r="K230"/>
  <c r="AA230" s="1"/>
  <c r="K231"/>
  <c r="AA231" s="1"/>
  <c r="K232"/>
  <c r="AA232" s="1"/>
  <c r="K233"/>
  <c r="AA233" s="1"/>
  <c r="K234"/>
  <c r="AA234" s="1"/>
  <c r="K235"/>
  <c r="AA235" s="1"/>
  <c r="K236"/>
  <c r="AA236" s="1"/>
  <c r="K237"/>
  <c r="AA237" s="1"/>
  <c r="K238"/>
  <c r="AA238" s="1"/>
  <c r="K239"/>
  <c r="AA239" s="1"/>
  <c r="K240"/>
  <c r="AA240" s="1"/>
  <c r="K241"/>
  <c r="AA241" s="1"/>
  <c r="K242"/>
  <c r="AA242" s="1"/>
  <c r="K243"/>
  <c r="AA243" s="1"/>
  <c r="K244"/>
  <c r="AA244" s="1"/>
  <c r="K245"/>
  <c r="AA245" s="1"/>
  <c r="K246"/>
  <c r="AA246" s="1"/>
  <c r="K247"/>
  <c r="AA247" s="1"/>
  <c r="K248"/>
  <c r="AA248" s="1"/>
  <c r="K250"/>
  <c r="AA250" s="1"/>
  <c r="K251"/>
  <c r="AA251" s="1"/>
  <c r="K252"/>
  <c r="AA252" s="1"/>
  <c r="K253"/>
  <c r="AA253" s="1"/>
  <c r="K254"/>
  <c r="AA254" s="1"/>
  <c r="K255"/>
  <c r="AA255" s="1"/>
  <c r="K256"/>
  <c r="AA256" s="1"/>
  <c r="K257"/>
  <c r="AA257" s="1"/>
  <c r="K258"/>
  <c r="AA258" s="1"/>
  <c r="K259"/>
  <c r="AA259" s="1"/>
  <c r="K260"/>
  <c r="AA260" s="1"/>
  <c r="K261"/>
  <c r="AA261" s="1"/>
  <c r="K262"/>
  <c r="AA262" s="1"/>
  <c r="K263"/>
  <c r="AB263" s="1"/>
  <c r="K264"/>
  <c r="AA264" s="1"/>
  <c r="K265"/>
  <c r="AA265" s="1"/>
  <c r="K266"/>
  <c r="AA266" s="1"/>
  <c r="K267"/>
  <c r="AA267" s="1"/>
  <c r="K268"/>
  <c r="AA268" s="1"/>
  <c r="K269"/>
  <c r="AA269" s="1"/>
  <c r="K270"/>
  <c r="AA270" s="1"/>
  <c r="K271"/>
  <c r="AA271" s="1"/>
  <c r="K272"/>
  <c r="AA272" s="1"/>
  <c r="K273"/>
  <c r="AA273" s="1"/>
  <c r="K276"/>
  <c r="AA276" s="1"/>
  <c r="K277"/>
  <c r="AA277" s="1"/>
  <c r="K278"/>
  <c r="AA278" s="1"/>
  <c r="K279"/>
  <c r="AA279" s="1"/>
  <c r="K280"/>
  <c r="AA280" s="1"/>
  <c r="K281"/>
  <c r="AA281" s="1"/>
  <c r="K282"/>
  <c r="AA282" s="1"/>
  <c r="K283"/>
  <c r="AA283" s="1"/>
  <c r="K284"/>
  <c r="AA284" s="1"/>
  <c r="K285"/>
  <c r="AA285" s="1"/>
  <c r="K286"/>
  <c r="AB286" s="1"/>
  <c r="K287"/>
  <c r="AA287" s="1"/>
  <c r="K288"/>
  <c r="AA288" s="1"/>
  <c r="K289"/>
  <c r="AA289" s="1"/>
  <c r="K290"/>
  <c r="AA290" s="1"/>
  <c r="K291"/>
  <c r="AA291" s="1"/>
  <c r="K292"/>
  <c r="AA292" s="1"/>
  <c r="K293"/>
  <c r="AA293" s="1"/>
  <c r="K294"/>
  <c r="AB294" s="1"/>
  <c r="K295"/>
  <c r="AA295" s="1"/>
  <c r="K296"/>
  <c r="AA296" s="1"/>
  <c r="K297"/>
  <c r="AA297" s="1"/>
  <c r="K298"/>
  <c r="AA298" s="1"/>
  <c r="AD249" l="1"/>
  <c r="AB245"/>
  <c r="AC245" s="1"/>
  <c r="AB290"/>
  <c r="AC290" s="1"/>
  <c r="AB253"/>
  <c r="AC253" s="1"/>
  <c r="AB247"/>
  <c r="AC247" s="1"/>
  <c r="AB239"/>
  <c r="AC239" s="1"/>
  <c r="AB273"/>
  <c r="AC273" s="1"/>
  <c r="AD253"/>
  <c r="AB282"/>
  <c r="AD282" s="1"/>
  <c r="AB266"/>
  <c r="AC266" s="1"/>
  <c r="AB255"/>
  <c r="AC255" s="1"/>
  <c r="AB251"/>
  <c r="AC251" s="1"/>
  <c r="AB248"/>
  <c r="AD248" s="1"/>
  <c r="AB244"/>
  <c r="AC244" s="1"/>
  <c r="AB241"/>
  <c r="AD241" s="1"/>
  <c r="AB237"/>
  <c r="AC237" s="1"/>
  <c r="AB234"/>
  <c r="AD234" s="1"/>
  <c r="AB233"/>
  <c r="AC233" s="1"/>
  <c r="AB232"/>
  <c r="AC232" s="1"/>
  <c r="AB231"/>
  <c r="AD231" s="1"/>
  <c r="AB230"/>
  <c r="AC230" s="1"/>
  <c r="AB229"/>
  <c r="AD229" s="1"/>
  <c r="AB228"/>
  <c r="AC228" s="1"/>
  <c r="AB227"/>
  <c r="AD227" s="1"/>
  <c r="AB226"/>
  <c r="AC226" s="1"/>
  <c r="AB225"/>
  <c r="AD225" s="1"/>
  <c r="AB224"/>
  <c r="AC224" s="1"/>
  <c r="AB223"/>
  <c r="AD223" s="1"/>
  <c r="AB222"/>
  <c r="AC222" s="1"/>
  <c r="AB298"/>
  <c r="AC298" s="1"/>
  <c r="AB296"/>
  <c r="AB288"/>
  <c r="AD288" s="1"/>
  <c r="AB280"/>
  <c r="AC280" s="1"/>
  <c r="AB259"/>
  <c r="AD259" s="1"/>
  <c r="AB79"/>
  <c r="AC79" s="1"/>
  <c r="AB77"/>
  <c r="AC77" s="1"/>
  <c r="AB76"/>
  <c r="AC76" s="1"/>
  <c r="AB70"/>
  <c r="AC70" s="1"/>
  <c r="AB68"/>
  <c r="AC68" s="1"/>
  <c r="AB67"/>
  <c r="AC67" s="1"/>
  <c r="AB65"/>
  <c r="AC65" s="1"/>
  <c r="AB63"/>
  <c r="AC63" s="1"/>
  <c r="AB62"/>
  <c r="AC62" s="1"/>
  <c r="AB60"/>
  <c r="AC60" s="1"/>
  <c r="AB59"/>
  <c r="AC59" s="1"/>
  <c r="AB58"/>
  <c r="AC58" s="1"/>
  <c r="AB56"/>
  <c r="AC56" s="1"/>
  <c r="AB55"/>
  <c r="AC55" s="1"/>
  <c r="AB54"/>
  <c r="AC54" s="1"/>
  <c r="AB53"/>
  <c r="AC53" s="1"/>
  <c r="AB52"/>
  <c r="AC52" s="1"/>
  <c r="AB51"/>
  <c r="AC51" s="1"/>
  <c r="AB49"/>
  <c r="AC49" s="1"/>
  <c r="AB46"/>
  <c r="AC46" s="1"/>
  <c r="AD290"/>
  <c r="AD273"/>
  <c r="AB295"/>
  <c r="AC295" s="1"/>
  <c r="AB292"/>
  <c r="AC292" s="1"/>
  <c r="AC288"/>
  <c r="AB287"/>
  <c r="AC287" s="1"/>
  <c r="AB284"/>
  <c r="AC284" s="1"/>
  <c r="AB279"/>
  <c r="AC279" s="1"/>
  <c r="AB277"/>
  <c r="AD277" s="1"/>
  <c r="AB271"/>
  <c r="AC271" s="1"/>
  <c r="AB268"/>
  <c r="AD268" s="1"/>
  <c r="AB264"/>
  <c r="AC264" s="1"/>
  <c r="AB261"/>
  <c r="AD261" s="1"/>
  <c r="AB258"/>
  <c r="AC258" s="1"/>
  <c r="AB257"/>
  <c r="AC257" s="1"/>
  <c r="AB199"/>
  <c r="AC199" s="1"/>
  <c r="AB196"/>
  <c r="AC196" s="1"/>
  <c r="AB195"/>
  <c r="AC195" s="1"/>
  <c r="AB192"/>
  <c r="AC192" s="1"/>
  <c r="AB191"/>
  <c r="AC191" s="1"/>
  <c r="AB188"/>
  <c r="AC188" s="1"/>
  <c r="AB187"/>
  <c r="AC187" s="1"/>
  <c r="AB184"/>
  <c r="AC184" s="1"/>
  <c r="AB183"/>
  <c r="AC183" s="1"/>
  <c r="AB180"/>
  <c r="AC180" s="1"/>
  <c r="AB179"/>
  <c r="AC179" s="1"/>
  <c r="AB176"/>
  <c r="AC176" s="1"/>
  <c r="AB175"/>
  <c r="AC175" s="1"/>
  <c r="AB172"/>
  <c r="AC172" s="1"/>
  <c r="AB171"/>
  <c r="AC171" s="1"/>
  <c r="AB168"/>
  <c r="AC168" s="1"/>
  <c r="AB167"/>
  <c r="AC167" s="1"/>
  <c r="AB164"/>
  <c r="AC164" s="1"/>
  <c r="AB163"/>
  <c r="AC163" s="1"/>
  <c r="AB160"/>
  <c r="AC160" s="1"/>
  <c r="AB159"/>
  <c r="AC159" s="1"/>
  <c r="AB157"/>
  <c r="AC157" s="1"/>
  <c r="AB154"/>
  <c r="AC154" s="1"/>
  <c r="AB153"/>
  <c r="AC153" s="1"/>
  <c r="AB150"/>
  <c r="AD150" s="1"/>
  <c r="AB149"/>
  <c r="AC149" s="1"/>
  <c r="AB147"/>
  <c r="AC147" s="1"/>
  <c r="AB144"/>
  <c r="AB142"/>
  <c r="AB140"/>
  <c r="AD140" s="1"/>
  <c r="AB137"/>
  <c r="AC137" s="1"/>
  <c r="AB136"/>
  <c r="AC136" s="1"/>
  <c r="AB135"/>
  <c r="AC135" s="1"/>
  <c r="AB131"/>
  <c r="AC131" s="1"/>
  <c r="AB128"/>
  <c r="AB127"/>
  <c r="AC127" s="1"/>
  <c r="AB124"/>
  <c r="AB123"/>
  <c r="AC123" s="1"/>
  <c r="AB120"/>
  <c r="AB119"/>
  <c r="AC119" s="1"/>
  <c r="AB116"/>
  <c r="AB115"/>
  <c r="AC115" s="1"/>
  <c r="AB111"/>
  <c r="AB110"/>
  <c r="AC110" s="1"/>
  <c r="AB109"/>
  <c r="AB108"/>
  <c r="AC108" s="1"/>
  <c r="AB105"/>
  <c r="AC105" s="1"/>
  <c r="AB94"/>
  <c r="AD94" s="1"/>
  <c r="AB93"/>
  <c r="AC93" s="1"/>
  <c r="AB90"/>
  <c r="AC90" s="1"/>
  <c r="AB89"/>
  <c r="AC89" s="1"/>
  <c r="AB87"/>
  <c r="AC87" s="1"/>
  <c r="AB85"/>
  <c r="AC85" s="1"/>
  <c r="AB84"/>
  <c r="AC84" s="1"/>
  <c r="AB82"/>
  <c r="AC82" s="1"/>
  <c r="AA155"/>
  <c r="AB155"/>
  <c r="AC155" s="1"/>
  <c r="AA152"/>
  <c r="AB152"/>
  <c r="AC150"/>
  <c r="AA148"/>
  <c r="AB148"/>
  <c r="AC148" s="1"/>
  <c r="AA146"/>
  <c r="AB146"/>
  <c r="AC144"/>
  <c r="AD144"/>
  <c r="AA143"/>
  <c r="AB143"/>
  <c r="AC143" s="1"/>
  <c r="AC140"/>
  <c r="AA138"/>
  <c r="AB138"/>
  <c r="AC138" s="1"/>
  <c r="AA133"/>
  <c r="AB133"/>
  <c r="AC133" s="1"/>
  <c r="AA132"/>
  <c r="AB132"/>
  <c r="AA129"/>
  <c r="AB129"/>
  <c r="AC129" s="1"/>
  <c r="AA126"/>
  <c r="AB126"/>
  <c r="AC124"/>
  <c r="AD124"/>
  <c r="AA121"/>
  <c r="AB121"/>
  <c r="AC121" s="1"/>
  <c r="AA118"/>
  <c r="AB118"/>
  <c r="AA112"/>
  <c r="AB112"/>
  <c r="AC112" s="1"/>
  <c r="AC109"/>
  <c r="AD109"/>
  <c r="AA106"/>
  <c r="AB106"/>
  <c r="AC106" s="1"/>
  <c r="AA104"/>
  <c r="AB104"/>
  <c r="AA102"/>
  <c r="AB102"/>
  <c r="AC102" s="1"/>
  <c r="AA101"/>
  <c r="AB101"/>
  <c r="AA98"/>
  <c r="AB98"/>
  <c r="AA95"/>
  <c r="AB95"/>
  <c r="AC94"/>
  <c r="AA92"/>
  <c r="AB92"/>
  <c r="AA91"/>
  <c r="AB91"/>
  <c r="AC91" s="1"/>
  <c r="AA86"/>
  <c r="AB86"/>
  <c r="AC86" s="1"/>
  <c r="AB221"/>
  <c r="AB220"/>
  <c r="AC220" s="1"/>
  <c r="AB219"/>
  <c r="AC219" s="1"/>
  <c r="AB218"/>
  <c r="AC218" s="1"/>
  <c r="AB217"/>
  <c r="AC217" s="1"/>
  <c r="AB216"/>
  <c r="AC216" s="1"/>
  <c r="AB215"/>
  <c r="AC215" s="1"/>
  <c r="AB214"/>
  <c r="AD214" s="1"/>
  <c r="AB213"/>
  <c r="AC213" s="1"/>
  <c r="AB212"/>
  <c r="AC212" s="1"/>
  <c r="AB211"/>
  <c r="AC211" s="1"/>
  <c r="AB210"/>
  <c r="AD210" s="1"/>
  <c r="AB209"/>
  <c r="AC209" s="1"/>
  <c r="AB208"/>
  <c r="AD208" s="1"/>
  <c r="AB207"/>
  <c r="AC207" s="1"/>
  <c r="AB206"/>
  <c r="AD206" s="1"/>
  <c r="AB205"/>
  <c r="AC205" s="1"/>
  <c r="AB204"/>
  <c r="AD204" s="1"/>
  <c r="AB203"/>
  <c r="AC203" s="1"/>
  <c r="AB202"/>
  <c r="AD202" s="1"/>
  <c r="AB201"/>
  <c r="AC201" s="1"/>
  <c r="AB198"/>
  <c r="AB197"/>
  <c r="AC197" s="1"/>
  <c r="AD196"/>
  <c r="AB194"/>
  <c r="AB193"/>
  <c r="AC193" s="1"/>
  <c r="AB190"/>
  <c r="AB189"/>
  <c r="AC189" s="1"/>
  <c r="AD188"/>
  <c r="AB186"/>
  <c r="AB185"/>
  <c r="AC185" s="1"/>
  <c r="AB182"/>
  <c r="AB181"/>
  <c r="AC181" s="1"/>
  <c r="AD180"/>
  <c r="AB178"/>
  <c r="AB177"/>
  <c r="AC177" s="1"/>
  <c r="AB174"/>
  <c r="AB173"/>
  <c r="AC173" s="1"/>
  <c r="AD172"/>
  <c r="AB170"/>
  <c r="AB169"/>
  <c r="AC169" s="1"/>
  <c r="AB166"/>
  <c r="AB165"/>
  <c r="AC165" s="1"/>
  <c r="AD164"/>
  <c r="AB162"/>
  <c r="AB161"/>
  <c r="AC161" s="1"/>
  <c r="AB158"/>
  <c r="AB156"/>
  <c r="AD154"/>
  <c r="AA151"/>
  <c r="AB151"/>
  <c r="AC151" s="1"/>
  <c r="AA145"/>
  <c r="AB145"/>
  <c r="AC145" s="1"/>
  <c r="AC142"/>
  <c r="AD142"/>
  <c r="AA141"/>
  <c r="AB141"/>
  <c r="AC141" s="1"/>
  <c r="AA139"/>
  <c r="AB139"/>
  <c r="AC139" s="1"/>
  <c r="AD137"/>
  <c r="AA134"/>
  <c r="AB134"/>
  <c r="AC134" s="1"/>
  <c r="AA130"/>
  <c r="AB130"/>
  <c r="AC130" s="1"/>
  <c r="AC128"/>
  <c r="AD128"/>
  <c r="AA125"/>
  <c r="AB125"/>
  <c r="AC125" s="1"/>
  <c r="AA122"/>
  <c r="AB122"/>
  <c r="AC122" s="1"/>
  <c r="AC120"/>
  <c r="AD120"/>
  <c r="AA117"/>
  <c r="AB117"/>
  <c r="AC117" s="1"/>
  <c r="AC116"/>
  <c r="AD116"/>
  <c r="AA114"/>
  <c r="AB114"/>
  <c r="AC114" s="1"/>
  <c r="AA113"/>
  <c r="AB113"/>
  <c r="AC113" s="1"/>
  <c r="AC111"/>
  <c r="AD111"/>
  <c r="AA107"/>
  <c r="AB107"/>
  <c r="AC107" s="1"/>
  <c r="AA103"/>
  <c r="AB103"/>
  <c r="AC103" s="1"/>
  <c r="AA99"/>
  <c r="AB99"/>
  <c r="AC99" s="1"/>
  <c r="AD90"/>
  <c r="AA88"/>
  <c r="AB88"/>
  <c r="AC88" s="1"/>
  <c r="AA83"/>
  <c r="AB83"/>
  <c r="AC83" s="1"/>
  <c r="AD82"/>
  <c r="AA81"/>
  <c r="AB81"/>
  <c r="AD81" s="1"/>
  <c r="AB78"/>
  <c r="AC78" s="1"/>
  <c r="AD76"/>
  <c r="AB75"/>
  <c r="AB74"/>
  <c r="AC74" s="1"/>
  <c r="AB73"/>
  <c r="AB72"/>
  <c r="AC72" s="1"/>
  <c r="AB71"/>
  <c r="AC71" s="1"/>
  <c r="AD70"/>
  <c r="AB69"/>
  <c r="AC69" s="1"/>
  <c r="AD68"/>
  <c r="AB66"/>
  <c r="AC66" s="1"/>
  <c r="AB64"/>
  <c r="AC64" s="1"/>
  <c r="AD63"/>
  <c r="AB61"/>
  <c r="AD60"/>
  <c r="AD59"/>
  <c r="AB57"/>
  <c r="AC57" s="1"/>
  <c r="AD55"/>
  <c r="AD53"/>
  <c r="AD51"/>
  <c r="AB50"/>
  <c r="AC50" s="1"/>
  <c r="AD49"/>
  <c r="AB48"/>
  <c r="AB47"/>
  <c r="AC47" s="1"/>
  <c r="AB45"/>
  <c r="AC45" s="1"/>
  <c r="AD294"/>
  <c r="AC294"/>
  <c r="AD286"/>
  <c r="AC286"/>
  <c r="AD263"/>
  <c r="AC263"/>
  <c r="AC81"/>
  <c r="AD292"/>
  <c r="AB278"/>
  <c r="AB270"/>
  <c r="AB250"/>
  <c r="AC250" s="1"/>
  <c r="AB243"/>
  <c r="AC243" s="1"/>
  <c r="AB236"/>
  <c r="AC236" s="1"/>
  <c r="AD217"/>
  <c r="AB200"/>
  <c r="AA294"/>
  <c r="AB291"/>
  <c r="AC291" s="1"/>
  <c r="AA286"/>
  <c r="AB283"/>
  <c r="AC283" s="1"/>
  <c r="AB276"/>
  <c r="AC276" s="1"/>
  <c r="AC268"/>
  <c r="AB267"/>
  <c r="AC267" s="1"/>
  <c r="AA263"/>
  <c r="AC261"/>
  <c r="AB254"/>
  <c r="AC254" s="1"/>
  <c r="AC248"/>
  <c r="AC241"/>
  <c r="AB240"/>
  <c r="AC240" s="1"/>
  <c r="AC234"/>
  <c r="AD232"/>
  <c r="AD230"/>
  <c r="AD228"/>
  <c r="AD226"/>
  <c r="AD224"/>
  <c r="AD222"/>
  <c r="AD218"/>
  <c r="AD215"/>
  <c r="AD213"/>
  <c r="AD211"/>
  <c r="AD209"/>
  <c r="AD207"/>
  <c r="AD205"/>
  <c r="AD203"/>
  <c r="AD201"/>
  <c r="AD199"/>
  <c r="AD197"/>
  <c r="AD195"/>
  <c r="AD189"/>
  <c r="AD183"/>
  <c r="AD181"/>
  <c r="AD179"/>
  <c r="AD173"/>
  <c r="AD167"/>
  <c r="AD165"/>
  <c r="AD163"/>
  <c r="AD155"/>
  <c r="AD151"/>
  <c r="AD148"/>
  <c r="AD145"/>
  <c r="AD143"/>
  <c r="AD141"/>
  <c r="AD138"/>
  <c r="AD133"/>
  <c r="AD129"/>
  <c r="AD125"/>
  <c r="AD121"/>
  <c r="AD117"/>
  <c r="AD112"/>
  <c r="AD106"/>
  <c r="AD102"/>
  <c r="AB80"/>
  <c r="AD79"/>
  <c r="AD72"/>
  <c r="AD71"/>
  <c r="AD64"/>
  <c r="AD56"/>
  <c r="AD54"/>
  <c r="AD47"/>
  <c r="AB297"/>
  <c r="AB293"/>
  <c r="AC293" s="1"/>
  <c r="AB289"/>
  <c r="AD287"/>
  <c r="AB285"/>
  <c r="AC285" s="1"/>
  <c r="AD279"/>
  <c r="AD271"/>
  <c r="AB269"/>
  <c r="AB265"/>
  <c r="AC265" s="1"/>
  <c r="AB262"/>
  <c r="AB260"/>
  <c r="AC260" s="1"/>
  <c r="AB256"/>
  <c r="AC256" s="1"/>
  <c r="AB252"/>
  <c r="AC252" s="1"/>
  <c r="AB246"/>
  <c r="AB242"/>
  <c r="AD237"/>
  <c r="AB235"/>
  <c r="AB281"/>
  <c r="AC281" s="1"/>
  <c r="AB272"/>
  <c r="AC272" s="1"/>
  <c r="AD258"/>
  <c r="AD244"/>
  <c r="AB238"/>
  <c r="AC238" s="1"/>
  <c r="AB100"/>
  <c r="AB97"/>
  <c r="AB96"/>
  <c r="K26"/>
  <c r="AA26" s="1"/>
  <c r="K27"/>
  <c r="AA27" s="1"/>
  <c r="K28"/>
  <c r="AA28" s="1"/>
  <c r="K29"/>
  <c r="AA29" s="1"/>
  <c r="K30"/>
  <c r="AA30" s="1"/>
  <c r="K31"/>
  <c r="AA31" s="1"/>
  <c r="K32"/>
  <c r="AA32" s="1"/>
  <c r="K33"/>
  <c r="AA33" s="1"/>
  <c r="K34"/>
  <c r="AA34" s="1"/>
  <c r="K35"/>
  <c r="AA35" s="1"/>
  <c r="K36"/>
  <c r="AA36" s="1"/>
  <c r="K37"/>
  <c r="AA37" s="1"/>
  <c r="K38"/>
  <c r="AA38" s="1"/>
  <c r="K39"/>
  <c r="AA39" s="1"/>
  <c r="K40"/>
  <c r="AA40" s="1"/>
  <c r="K41"/>
  <c r="AA41" s="1"/>
  <c r="K42"/>
  <c r="AA42" s="1"/>
  <c r="K43"/>
  <c r="AA43" s="1"/>
  <c r="K44"/>
  <c r="AA44" s="1"/>
  <c r="AD251" l="1"/>
  <c r="AD264"/>
  <c r="AD295"/>
  <c r="AD45"/>
  <c r="AD62"/>
  <c r="AD65"/>
  <c r="AD91"/>
  <c r="AD114"/>
  <c r="AC202"/>
  <c r="AC204"/>
  <c r="AC206"/>
  <c r="AC208"/>
  <c r="AC210"/>
  <c r="AD216"/>
  <c r="AD220"/>
  <c r="AC223"/>
  <c r="AC225"/>
  <c r="AC227"/>
  <c r="AC229"/>
  <c r="AC231"/>
  <c r="AD233"/>
  <c r="AC277"/>
  <c r="AD257"/>
  <c r="AD46"/>
  <c r="AD77"/>
  <c r="AD160"/>
  <c r="AD168"/>
  <c r="AD176"/>
  <c r="AD184"/>
  <c r="AD192"/>
  <c r="AD298"/>
  <c r="AD266"/>
  <c r="AD280"/>
  <c r="AD78"/>
  <c r="AD86"/>
  <c r="AD267"/>
  <c r="AD291"/>
  <c r="AD52"/>
  <c r="AD58"/>
  <c r="AD67"/>
  <c r="AD74"/>
  <c r="AD84"/>
  <c r="AD85"/>
  <c r="AD87"/>
  <c r="AD89"/>
  <c r="AD93"/>
  <c r="AD105"/>
  <c r="AD108"/>
  <c r="AD110"/>
  <c r="AD115"/>
  <c r="AD119"/>
  <c r="AD123"/>
  <c r="AD127"/>
  <c r="AD131"/>
  <c r="AD135"/>
  <c r="AD136"/>
  <c r="AD147"/>
  <c r="AD149"/>
  <c r="AD153"/>
  <c r="AD157"/>
  <c r="AD159"/>
  <c r="AD171"/>
  <c r="AD175"/>
  <c r="AD187"/>
  <c r="AD191"/>
  <c r="AD212"/>
  <c r="AD284"/>
  <c r="AD255"/>
  <c r="AC259"/>
  <c r="AC282"/>
  <c r="AD245"/>
  <c r="AD69"/>
  <c r="AD239"/>
  <c r="AD161"/>
  <c r="AD169"/>
  <c r="AD177"/>
  <c r="AD185"/>
  <c r="AD193"/>
  <c r="AC214"/>
  <c r="AD219"/>
  <c r="AD247"/>
  <c r="AD276"/>
  <c r="AD283"/>
  <c r="AD240"/>
  <c r="AD254"/>
  <c r="AC296"/>
  <c r="AD296"/>
  <c r="AD50"/>
  <c r="AD57"/>
  <c r="AD66"/>
  <c r="AC48"/>
  <c r="AD48"/>
  <c r="AC73"/>
  <c r="AD73"/>
  <c r="AC158"/>
  <c r="AD158"/>
  <c r="AC166"/>
  <c r="AD166"/>
  <c r="AC174"/>
  <c r="AD174"/>
  <c r="AC182"/>
  <c r="AD182"/>
  <c r="AC190"/>
  <c r="AD190"/>
  <c r="AC198"/>
  <c r="AD198"/>
  <c r="AC221"/>
  <c r="AD221"/>
  <c r="AC92"/>
  <c r="AD92"/>
  <c r="AC95"/>
  <c r="AD95"/>
  <c r="AC98"/>
  <c r="AD98"/>
  <c r="AC101"/>
  <c r="AD101"/>
  <c r="AC104"/>
  <c r="AD104"/>
  <c r="AC118"/>
  <c r="AD118"/>
  <c r="AC126"/>
  <c r="AD126"/>
  <c r="AC132"/>
  <c r="AD132"/>
  <c r="AC146"/>
  <c r="AD146"/>
  <c r="AC152"/>
  <c r="AD152"/>
  <c r="AD83"/>
  <c r="AD107"/>
  <c r="AD130"/>
  <c r="AC61"/>
  <c r="AD61"/>
  <c r="AC75"/>
  <c r="AD75"/>
  <c r="AC156"/>
  <c r="AD156"/>
  <c r="AC162"/>
  <c r="AD162"/>
  <c r="AC170"/>
  <c r="AD170"/>
  <c r="AC178"/>
  <c r="AD178"/>
  <c r="AC186"/>
  <c r="AD186"/>
  <c r="AC194"/>
  <c r="AD194"/>
  <c r="AD250"/>
  <c r="AD88"/>
  <c r="AD99"/>
  <c r="AD103"/>
  <c r="AD113"/>
  <c r="AD122"/>
  <c r="AD134"/>
  <c r="AD139"/>
  <c r="AC278"/>
  <c r="AD278"/>
  <c r="AD281"/>
  <c r="AD252"/>
  <c r="AD256"/>
  <c r="AD260"/>
  <c r="AD293"/>
  <c r="AC80"/>
  <c r="AD80"/>
  <c r="AC200"/>
  <c r="AD200"/>
  <c r="AC270"/>
  <c r="AD270"/>
  <c r="AD236"/>
  <c r="AD243"/>
  <c r="AC97"/>
  <c r="AD97"/>
  <c r="AC235"/>
  <c r="AD235"/>
  <c r="AC246"/>
  <c r="AD246"/>
  <c r="AC269"/>
  <c r="AD269"/>
  <c r="AC289"/>
  <c r="AD289"/>
  <c r="AD238"/>
  <c r="AD272"/>
  <c r="AD265"/>
  <c r="AD285"/>
  <c r="AC96"/>
  <c r="AD96"/>
  <c r="AC100"/>
  <c r="AD100"/>
  <c r="AC242"/>
  <c r="AD242"/>
  <c r="AC262"/>
  <c r="AD262"/>
  <c r="AC297"/>
  <c r="AD297"/>
  <c r="AB41"/>
  <c r="AC41" s="1"/>
  <c r="AB27"/>
  <c r="AC27" s="1"/>
  <c r="AB33"/>
  <c r="AC33" s="1"/>
  <c r="AB42"/>
  <c r="AC42" s="1"/>
  <c r="AB30"/>
  <c r="AC30" s="1"/>
  <c r="AB44"/>
  <c r="AC44" s="1"/>
  <c r="AB40"/>
  <c r="AC40" s="1"/>
  <c r="AB39"/>
  <c r="AC39" s="1"/>
  <c r="AB38"/>
  <c r="AC38" s="1"/>
  <c r="AB36"/>
  <c r="AC36" s="1"/>
  <c r="AB35"/>
  <c r="AC35" s="1"/>
  <c r="AB32"/>
  <c r="AC32" s="1"/>
  <c r="AB29"/>
  <c r="AC29" s="1"/>
  <c r="AB28"/>
  <c r="AC28" s="1"/>
  <c r="AB26"/>
  <c r="AC26" s="1"/>
  <c r="AB43"/>
  <c r="AC43" s="1"/>
  <c r="AB37"/>
  <c r="AC37" s="1"/>
  <c r="AB34"/>
  <c r="AC34" s="1"/>
  <c r="AB31"/>
  <c r="AC31" s="1"/>
  <c r="AD41"/>
  <c r="AD30"/>
  <c r="AD32"/>
  <c r="AD42" l="1"/>
  <c r="AD27"/>
  <c r="AD44"/>
  <c r="AD29"/>
  <c r="AD31"/>
  <c r="AD36"/>
  <c r="AD37"/>
  <c r="AD40"/>
  <c r="AD43"/>
  <c r="AD33"/>
  <c r="AD28"/>
  <c r="AD35"/>
  <c r="AD38"/>
  <c r="AD39"/>
  <c r="AD26"/>
  <c r="AD34"/>
  <c r="K25" l="1"/>
  <c r="AA25" s="1"/>
  <c r="K18"/>
  <c r="AA18" s="1"/>
  <c r="K19"/>
  <c r="AA19" s="1"/>
  <c r="K20"/>
  <c r="AA20" s="1"/>
  <c r="K21"/>
  <c r="AA21" s="1"/>
  <c r="K22"/>
  <c r="AA22" s="1"/>
  <c r="K23"/>
  <c r="AA23" s="1"/>
  <c r="K24"/>
  <c r="AA24" s="1"/>
  <c r="AB19" l="1"/>
  <c r="AC19" s="1"/>
  <c r="AB25"/>
  <c r="AC25" s="1"/>
  <c r="AB21"/>
  <c r="AD21" s="1"/>
  <c r="AB18"/>
  <c r="AD18" s="1"/>
  <c r="AB23"/>
  <c r="AC23" s="1"/>
  <c r="AB24"/>
  <c r="AB22"/>
  <c r="AB20"/>
  <c r="AD19" l="1"/>
  <c r="AD25"/>
  <c r="AD23"/>
  <c r="AC18"/>
  <c r="AC21"/>
  <c r="AC20"/>
  <c r="AD20"/>
  <c r="AC24"/>
  <c r="AD24"/>
  <c r="AC22"/>
  <c r="AD22"/>
  <c r="AC300" l="1"/>
</calcChain>
</file>

<file path=xl/sharedStrings.xml><?xml version="1.0" encoding="utf-8"?>
<sst xmlns="http://schemas.openxmlformats.org/spreadsheetml/2006/main" count="931" uniqueCount="651">
  <si>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</si>
  <si>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</si>
  <si>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</si>
  <si>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</si>
  <si>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</si>
  <si>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</si>
  <si>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</si>
  <si>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</si>
  <si>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</si>
  <si>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</si>
  <si>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</si>
  <si>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</si>
  <si>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</si>
  <si>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</si>
  <si>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</si>
  <si>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</si>
  <si>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</si>
  <si>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</si>
  <si>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</si>
  <si>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</si>
  <si>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</si>
  <si>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</si>
  <si>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</si>
  <si>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</si>
  <si>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</si>
  <si>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</si>
  <si>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</si>
  <si>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</si>
  <si>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</si>
  <si>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</si>
  <si>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</si>
  <si>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</si>
  <si>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</si>
  <si>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</si>
  <si>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</si>
  <si>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</si>
  <si>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</si>
  <si>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</si>
  <si>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</si>
  <si>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</si>
  <si>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</si>
  <si>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</si>
  <si>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</si>
  <si>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</si>
  <si>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</si>
  <si>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</si>
  <si>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</si>
  <si>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</si>
  <si>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</si>
  <si>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</si>
  <si>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</si>
  <si>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</si>
  <si>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</si>
  <si>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</si>
  <si>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</si>
  <si>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</si>
  <si>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</si>
  <si>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</si>
  <si>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</si>
  <si>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</si>
  <si>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</si>
  <si>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</si>
  <si>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</si>
  <si>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</si>
  <si>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</si>
  <si>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</si>
  <si>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</si>
  <si>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</si>
  <si>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</si>
  <si>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</si>
  <si>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</si>
  <si>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</si>
  <si>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</si>
  <si>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</si>
  <si>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</si>
  <si>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</si>
  <si>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</si>
  <si>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</si>
  <si>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</si>
  <si>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</si>
  <si>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компл</t>
  </si>
  <si>
    <t>ДА</t>
  </si>
  <si>
    <t>ЭТМ</t>
  </si>
  <si>
    <t>элетротехнические материалы</t>
  </si>
  <si>
    <t>ДА000054</t>
  </si>
  <si>
    <t>ДА000061</t>
  </si>
  <si>
    <t>ДА000063</t>
  </si>
  <si>
    <t>ДА000064</t>
  </si>
  <si>
    <t>ДА000065</t>
  </si>
  <si>
    <t>ДА000091</t>
  </si>
  <si>
    <t>ДА000093</t>
  </si>
  <si>
    <t>ДА000251</t>
  </si>
  <si>
    <t>ДА000388</t>
  </si>
  <si>
    <t>ДА000548</t>
  </si>
  <si>
    <t>ДА000596</t>
  </si>
  <si>
    <t>ДА000597</t>
  </si>
  <si>
    <t>ДА000598</t>
  </si>
  <si>
    <t>ДА000599</t>
  </si>
  <si>
    <t>ДА000760</t>
  </si>
  <si>
    <t>ДА000761</t>
  </si>
  <si>
    <t>ДА000762</t>
  </si>
  <si>
    <t>ДА000763</t>
  </si>
  <si>
    <t>ДА000991</t>
  </si>
  <si>
    <t>ДБ000025</t>
  </si>
  <si>
    <t>ДБ000027</t>
  </si>
  <si>
    <t>ДБ000039</t>
  </si>
  <si>
    <t>ДБ000041</t>
  </si>
  <si>
    <t>ДБ000078</t>
  </si>
  <si>
    <t>ДБ000138</t>
  </si>
  <si>
    <t>ДБ000139</t>
  </si>
  <si>
    <t>ДБ000159</t>
  </si>
  <si>
    <t>ДБ000454</t>
  </si>
  <si>
    <t>ДБ000536</t>
  </si>
  <si>
    <t>ДБ000550</t>
  </si>
  <si>
    <t>ДБ000553</t>
  </si>
  <si>
    <t>ДБ000560</t>
  </si>
  <si>
    <t>ДБ000570</t>
  </si>
  <si>
    <t>ДБ000600</t>
  </si>
  <si>
    <t>ДБ000608</t>
  </si>
  <si>
    <t>ДБ000610</t>
  </si>
  <si>
    <t>ДБ000623</t>
  </si>
  <si>
    <t>ДБ000635</t>
  </si>
  <si>
    <t>ДБ000710</t>
  </si>
  <si>
    <t>ДБ000777</t>
  </si>
  <si>
    <t>ДБ000787</t>
  </si>
  <si>
    <t>ДБ000788</t>
  </si>
  <si>
    <t>ДБ000862</t>
  </si>
  <si>
    <t>ДБ000897</t>
  </si>
  <si>
    <t>ДБ000899</t>
  </si>
  <si>
    <t>ДБ000902</t>
  </si>
  <si>
    <t>ДБ000905</t>
  </si>
  <si>
    <t>ДБ000970</t>
  </si>
  <si>
    <t>ДБ000982</t>
  </si>
  <si>
    <t>ДБ001067</t>
  </si>
  <si>
    <t>ДБ001076</t>
  </si>
  <si>
    <t>ДБ001158</t>
  </si>
  <si>
    <t>ДБ001204</t>
  </si>
  <si>
    <t>ДБ001205</t>
  </si>
  <si>
    <t>ДБ001508</t>
  </si>
  <si>
    <t>ДБ001511</t>
  </si>
  <si>
    <t>ДБ001552</t>
  </si>
  <si>
    <t>ДБ001554</t>
  </si>
  <si>
    <t>ДБ001578</t>
  </si>
  <si>
    <t>ДЕ000053</t>
  </si>
  <si>
    <t>ДЕ000054</t>
  </si>
  <si>
    <t>ДЕ000071</t>
  </si>
  <si>
    <t>ДЕ000388</t>
  </si>
  <si>
    <t>ДЕ000423</t>
  </si>
  <si>
    <t>ДЕ000433</t>
  </si>
  <si>
    <t>ДЕ000439</t>
  </si>
  <si>
    <t>ДЕ000441</t>
  </si>
  <si>
    <t>ДЕ000585</t>
  </si>
  <si>
    <t>ДЕ000600</t>
  </si>
  <si>
    <t>ДЕ000608</t>
  </si>
  <si>
    <t>ДЕ000798</t>
  </si>
  <si>
    <t>ДЖ000088</t>
  </si>
  <si>
    <t>ДЖ000119</t>
  </si>
  <si>
    <t>ДЖ000173</t>
  </si>
  <si>
    <t>ДЖ000247</t>
  </si>
  <si>
    <t>ДЖ000249</t>
  </si>
  <si>
    <t>ДЗ000060</t>
  </si>
  <si>
    <t>ДЗ000136</t>
  </si>
  <si>
    <t>ДЗ000147</t>
  </si>
  <si>
    <t>ДЗ000242</t>
  </si>
  <si>
    <t>ДЗ000245</t>
  </si>
  <si>
    <t>ДЗ000280</t>
  </si>
  <si>
    <t>ДЗ000439</t>
  </si>
  <si>
    <t>ДИ000023</t>
  </si>
  <si>
    <t>ДИ000039</t>
  </si>
  <si>
    <t>ДИ000047</t>
  </si>
  <si>
    <t>ДИ000063</t>
  </si>
  <si>
    <t>ДИ000064</t>
  </si>
  <si>
    <t>ДИ000088</t>
  </si>
  <si>
    <t>ДИ000089</t>
  </si>
  <si>
    <t>ДИ000106</t>
  </si>
  <si>
    <t>ДИ000112</t>
  </si>
  <si>
    <t>ДИ000135</t>
  </si>
  <si>
    <t>ДИ000139</t>
  </si>
  <si>
    <t>ДИ000140</t>
  </si>
  <si>
    <t>ДИ000156</t>
  </si>
  <si>
    <t>ДИ000186</t>
  </si>
  <si>
    <t>ДИ000216</t>
  </si>
  <si>
    <t>ДИ000228</t>
  </si>
  <si>
    <t>ДИ000289</t>
  </si>
  <si>
    <t>ДИ000292</t>
  </si>
  <si>
    <t>ДИ000300</t>
  </si>
  <si>
    <t>ДИ000302</t>
  </si>
  <si>
    <t>ДИ000303</t>
  </si>
  <si>
    <t>ДИ000304</t>
  </si>
  <si>
    <t>ДИ000305</t>
  </si>
  <si>
    <t>ДИ000306</t>
  </si>
  <si>
    <t>ДИ000307</t>
  </si>
  <si>
    <t>ДИ000312</t>
  </si>
  <si>
    <t>ДИ000313</t>
  </si>
  <si>
    <t>ДИ000314</t>
  </si>
  <si>
    <t>ДИ000315</t>
  </si>
  <si>
    <t>ДИ000330</t>
  </si>
  <si>
    <t>ДИ000333</t>
  </si>
  <si>
    <t>ДИ000385</t>
  </si>
  <si>
    <t>ДИ000454</t>
  </si>
  <si>
    <t>ДИ000456</t>
  </si>
  <si>
    <t>ДИ000459</t>
  </si>
  <si>
    <t>ДИ000544</t>
  </si>
  <si>
    <t>ДИ000550</t>
  </si>
  <si>
    <t>ДИ000557</t>
  </si>
  <si>
    <t>ДИ000558</t>
  </si>
  <si>
    <t>ДИ000575</t>
  </si>
  <si>
    <t>ДИ000576</t>
  </si>
  <si>
    <t>ДИ000615</t>
  </si>
  <si>
    <t>ДИ000633</t>
  </si>
  <si>
    <t>ДИ000640</t>
  </si>
  <si>
    <t>ДИ000642</t>
  </si>
  <si>
    <t>ДИ000643</t>
  </si>
  <si>
    <t>ДИ000703</t>
  </si>
  <si>
    <t>ДИ000728</t>
  </si>
  <si>
    <t>ДИ000744</t>
  </si>
  <si>
    <t>ДИ000745</t>
  </si>
  <si>
    <t>ДИ000756</t>
  </si>
  <si>
    <t>ДИ000758</t>
  </si>
  <si>
    <t>ДИ000759</t>
  </si>
  <si>
    <t>ДИ000760</t>
  </si>
  <si>
    <t>ДИ000761</t>
  </si>
  <si>
    <t>ДК000136</t>
  </si>
  <si>
    <t>ДК000137</t>
  </si>
  <si>
    <t>ДМ000049</t>
  </si>
  <si>
    <t>ДМ000096</t>
  </si>
  <si>
    <t>ДМ000128</t>
  </si>
  <si>
    <t>ДН000006</t>
  </si>
  <si>
    <t>ДН000043</t>
  </si>
  <si>
    <t>ДН000044</t>
  </si>
  <si>
    <t>ДН000058</t>
  </si>
  <si>
    <t>ДО000001</t>
  </si>
  <si>
    <t>ДО000002</t>
  </si>
  <si>
    <t>ДО000005</t>
  </si>
  <si>
    <t>ДО000012</t>
  </si>
  <si>
    <t>ДО000015</t>
  </si>
  <si>
    <t>ДО000017</t>
  </si>
  <si>
    <t>ДО000021</t>
  </si>
  <si>
    <t>ДО000022</t>
  </si>
  <si>
    <t>ДО000026</t>
  </si>
  <si>
    <t>ДО000028</t>
  </si>
  <si>
    <t>ДО000031</t>
  </si>
  <si>
    <t>ДО000032</t>
  </si>
  <si>
    <t>ДО000041</t>
  </si>
  <si>
    <t>ДО000048</t>
  </si>
  <si>
    <t>ДО000056</t>
  </si>
  <si>
    <t>ДО000058</t>
  </si>
  <si>
    <t>ДО000059</t>
  </si>
  <si>
    <t>ДО000063</t>
  </si>
  <si>
    <t>ДО000091</t>
  </si>
  <si>
    <t>ДО000092</t>
  </si>
  <si>
    <t>ДО000093</t>
  </si>
  <si>
    <t>ДО000103</t>
  </si>
  <si>
    <t>ДО000115</t>
  </si>
  <si>
    <t>ДО000119</t>
  </si>
  <si>
    <t>ДО000120</t>
  </si>
  <si>
    <t>ДО000123</t>
  </si>
  <si>
    <t>ДО000124</t>
  </si>
  <si>
    <t>ДО000128</t>
  </si>
  <si>
    <t>ДО000144</t>
  </si>
  <si>
    <t>ДО000147</t>
  </si>
  <si>
    <t>ДО000158</t>
  </si>
  <si>
    <t>ДО000167</t>
  </si>
  <si>
    <t>ДО000168</t>
  </si>
  <si>
    <t>ДО000171</t>
  </si>
  <si>
    <t>ДО000174</t>
  </si>
  <si>
    <t>ДО000193</t>
  </si>
  <si>
    <t>ДО000199</t>
  </si>
  <si>
    <t>ДО000217</t>
  </si>
  <si>
    <t>ДО000221</t>
  </si>
  <si>
    <t>ДО000256</t>
  </si>
  <si>
    <t>ДО000268</t>
  </si>
  <si>
    <t>ДО000269</t>
  </si>
  <si>
    <t>ДО000273</t>
  </si>
  <si>
    <t>ДО000296</t>
  </si>
  <si>
    <t>ДО000330</t>
  </si>
  <si>
    <t>ДО000334</t>
  </si>
  <si>
    <t>ДО000341</t>
  </si>
  <si>
    <t>ДО000363</t>
  </si>
  <si>
    <t>ДО000409</t>
  </si>
  <si>
    <t>ДО000427</t>
  </si>
  <si>
    <t>ДО000439</t>
  </si>
  <si>
    <t>ДО000466</t>
  </si>
  <si>
    <t>ДО000467</t>
  </si>
  <si>
    <t>ДО000468</t>
  </si>
  <si>
    <t>ДО000470</t>
  </si>
  <si>
    <t>ДО000473</t>
  </si>
  <si>
    <t>ДО000505</t>
  </si>
  <si>
    <t>ДО000506</t>
  </si>
  <si>
    <t>ДО000511</t>
  </si>
  <si>
    <t>ДО000514</t>
  </si>
  <si>
    <t>ДО000516</t>
  </si>
  <si>
    <t>ДО000528</t>
  </si>
  <si>
    <t>ДО000529</t>
  </si>
  <si>
    <t>ДО000548</t>
  </si>
  <si>
    <t>ДО000599</t>
  </si>
  <si>
    <t>ДО000640</t>
  </si>
  <si>
    <t>ДО000644</t>
  </si>
  <si>
    <t>ДО000649</t>
  </si>
  <si>
    <t>ДО000684</t>
  </si>
  <si>
    <t>ДО000691</t>
  </si>
  <si>
    <t>ДО000702</t>
  </si>
  <si>
    <t>ДО000703</t>
  </si>
  <si>
    <t>ДО000704</t>
  </si>
  <si>
    <t>ДО000796</t>
  </si>
  <si>
    <t>ДО000798</t>
  </si>
  <si>
    <t>ДО000804</t>
  </si>
  <si>
    <t>ДО000805</t>
  </si>
  <si>
    <t>ДО000820</t>
  </si>
  <si>
    <t>ДО000821</t>
  </si>
  <si>
    <t>ДО000823</t>
  </si>
  <si>
    <t>ДО000914</t>
  </si>
  <si>
    <t>ДО000934</t>
  </si>
  <si>
    <t>ДО000939</t>
  </si>
  <si>
    <t>ЕК002297</t>
  </si>
  <si>
    <t>КВ000009</t>
  </si>
  <si>
    <t>КВ000014</t>
  </si>
  <si>
    <t>КД000266</t>
  </si>
  <si>
    <t>КД000482</t>
  </si>
  <si>
    <t>КД000719</t>
  </si>
  <si>
    <t>КД000720</t>
  </si>
  <si>
    <t>КД000722</t>
  </si>
  <si>
    <t>КД000723</t>
  </si>
  <si>
    <t>НБ000068</t>
  </si>
  <si>
    <t>НБ000180</t>
  </si>
  <si>
    <t>ПВ000078</t>
  </si>
  <si>
    <t>ПВ000229</t>
  </si>
  <si>
    <t>ПВ000237</t>
  </si>
  <si>
    <t>ПВ000241</t>
  </si>
  <si>
    <t>ПВ000505</t>
  </si>
  <si>
    <t>ПВ000520</t>
  </si>
  <si>
    <t>ПВ000637</t>
  </si>
  <si>
    <t>ПВ001004</t>
  </si>
  <si>
    <t>ПВ001005</t>
  </si>
  <si>
    <t>ПВ001056</t>
  </si>
  <si>
    <t>ПВ001558</t>
  </si>
  <si>
    <t>ПВ001978</t>
  </si>
  <si>
    <t>РЖ000018</t>
  </si>
  <si>
    <t>СБ000466</t>
  </si>
  <si>
    <t>СГ000003</t>
  </si>
  <si>
    <t>СГ000308</t>
  </si>
  <si>
    <t>СГ000315</t>
  </si>
  <si>
    <t>СГ000318</t>
  </si>
  <si>
    <t>СГ000320</t>
  </si>
  <si>
    <t>СГ000346</t>
  </si>
  <si>
    <t>СГ000348</t>
  </si>
  <si>
    <t>СГ000422</t>
  </si>
  <si>
    <t>СГ000466</t>
  </si>
  <si>
    <t>СГ000518</t>
  </si>
  <si>
    <t>СГ000543</t>
  </si>
  <si>
    <t>СГ000909</t>
  </si>
  <si>
    <t>СГ000910</t>
  </si>
  <si>
    <t>СГ001117</t>
  </si>
  <si>
    <t>СГ001129</t>
  </si>
  <si>
    <t>СГ001139</t>
  </si>
  <si>
    <t>СГ001390</t>
  </si>
  <si>
    <t>ТА000003</t>
  </si>
  <si>
    <t>ТЖ000030</t>
  </si>
  <si>
    <t>ТЖ000043</t>
  </si>
  <si>
    <t>ТЖ000211</t>
  </si>
  <si>
    <t>ТЖ000283</t>
  </si>
  <si>
    <t>Крюк универсальный SOT76</t>
  </si>
  <si>
    <t>Поддерживающий зажим SO 239</t>
  </si>
  <si>
    <t>Гильза MJPТ 16</t>
  </si>
  <si>
    <t>Гильза MJPТ 25</t>
  </si>
  <si>
    <t>Гильза MJPТ 50</t>
  </si>
  <si>
    <t>Зажим прокалывающий SLIPW 11,1 или эквивалент</t>
  </si>
  <si>
    <t>Зажим прокалывающий SLIP 22,1</t>
  </si>
  <si>
    <t>Зажим поддерживающий (сип2а) рs1500+Lm-e</t>
  </si>
  <si>
    <t>Клемма WAGO монтажная 4*2,5</t>
  </si>
  <si>
    <t>Труба гофрированная с протяжкой д-20</t>
  </si>
  <si>
    <t>Труба гофрированная с протяжкой д-16</t>
  </si>
  <si>
    <t>Труба гофрированная с протяжкой д-25</t>
  </si>
  <si>
    <t>Труба гофрированная с протяжкой д-32</t>
  </si>
  <si>
    <t>Клемма WAGO монтажная 2*2,5</t>
  </si>
  <si>
    <t>Наконечник мед.луженый JG25</t>
  </si>
  <si>
    <t>Наконечник мед.луженый JG35</t>
  </si>
  <si>
    <t>Наконечник мед.луженый JG70</t>
  </si>
  <si>
    <t>Наконечник мед.луженый JG95</t>
  </si>
  <si>
    <t>Зажим для СИП прокалывающий Р3В120 ТУСО</t>
  </si>
  <si>
    <t>Пост кнопочный ПКЕ-212/2</t>
  </si>
  <si>
    <t>Пост кнопочный ПКЕ-222/2</t>
  </si>
  <si>
    <t>Выключатель о/у 1кл</t>
  </si>
  <si>
    <t>Реле контроля напряжения трехфазных сетей RM-35TF30</t>
  </si>
  <si>
    <t>Рубильник ЯРВ 250А</t>
  </si>
  <si>
    <t>Выключатель о/у 2кл.</t>
  </si>
  <si>
    <t>Выключатель с/у 2кл</t>
  </si>
  <si>
    <t>Реле РТТ 111 16А (15,6-18,4)</t>
  </si>
  <si>
    <t>Кнопка управления SB-7 (цвет красный) ИЭК</t>
  </si>
  <si>
    <t>Реле РТ 84/1</t>
  </si>
  <si>
    <t>Реле контроля уровня CM-ENE АВВ</t>
  </si>
  <si>
    <t>Датчик движения для включения овещения Camelion LX-28В, 6439, угол обзора 360 гр</t>
  </si>
  <si>
    <t>Фотореле LXP-03 (SEN27)</t>
  </si>
  <si>
    <t>Контроллер программируемый Mitsubishi ELECTRIC FX3G-40MR/DS</t>
  </si>
  <si>
    <t>Реле РЭК 78/3 24В</t>
  </si>
  <si>
    <t>Реле напряжения 54\160</t>
  </si>
  <si>
    <t>Реле напряжения 54\60</t>
  </si>
  <si>
    <t>Реле контроля фаз ЕЛ11УЗ ЕЛ12УЗ</t>
  </si>
  <si>
    <t>Кнопка управления ABLF-22</t>
  </si>
  <si>
    <t>Реле указательное РУ21/0,025А (переднее присоединение)</t>
  </si>
  <si>
    <t>Преобразователь давления ПД100-ДИ1,0-371-1,0</t>
  </si>
  <si>
    <t>Выключатель 2КЛ.10А С/П, 220 в</t>
  </si>
  <si>
    <t>Выключатель 1КЛ.10А С/П, 220 в</t>
  </si>
  <si>
    <t>Реле контроля трехфазного напряжения ЕЛ-13М</t>
  </si>
  <si>
    <t>Держатель с защелкой и дюбелем СТА10D-СТ-16-К41-100</t>
  </si>
  <si>
    <t>Держатель с защелкой и дюбелем СТА10D-СТ-20-К41-101</t>
  </si>
  <si>
    <t>Кнопка управления SB-7 зеленый</t>
  </si>
  <si>
    <t>Блок питания БП15Б-Д2-15</t>
  </si>
  <si>
    <t>Реле FINDER 55.34.8230.0040 перем. ток 230 В, 7 А 4 группы контактов</t>
  </si>
  <si>
    <t>Приставка контактная ПКИ-22 доп.контакты 2з+2р ИЭК</t>
  </si>
  <si>
    <t>Реле термисторное РТ-М01-1-15 АС230</t>
  </si>
  <si>
    <t>Реле контроля фаз ЕЛ-11М-15 АС400В УХЛ2</t>
  </si>
  <si>
    <t>Переключатель АLСLR-22 3-х позиционный черный 1НО+1НЗ с фиксацией в сборе ИЭК</t>
  </si>
  <si>
    <t>Держатель проводника ДП-60ГЦ</t>
  </si>
  <si>
    <t>Реле Schneider Electric 230VAC 50/60 HZ РХМ4АВ1Р7 230VA 50/60HZ 6F/250VAC IEC61810-1 (iss 2)</t>
  </si>
  <si>
    <t>Фотореле ФР 601 серый, макс. нагрузка 2200 Вт, IP44, ИЭК (LFR20-601-2200-003)</t>
  </si>
  <si>
    <t>Датчик движения ДД 029 белый, макс.нагр. 600Вт, угол обз. 120град., дальн.9м, IP20, ИЭК</t>
  </si>
  <si>
    <t>Переключатель 22мм 3 позиции 2НО XB7-ND33</t>
  </si>
  <si>
    <t>Держатель с защёлкой CF20 ИЭК (1упак-100шт)</t>
  </si>
  <si>
    <t>Блок питания светододиодных светильников LI045-100045-IP20</t>
  </si>
  <si>
    <t>Стартер ST111 4-65Вт</t>
  </si>
  <si>
    <t>Стартер ST151 4-22Вт</t>
  </si>
  <si>
    <t>Патрон Е40</t>
  </si>
  <si>
    <t>Фонарь ручной светодиодный,12 диодов</t>
  </si>
  <si>
    <t>Фонарь ФОС-3-5/6 с зарядным устройством</t>
  </si>
  <si>
    <t>Фонарь прожекторный светодиодный,аккумуляторный противоударный,водонепроницаемый,световой поток 22000 люмен</t>
  </si>
  <si>
    <t>Выключатель уличный ВА66-102Б</t>
  </si>
  <si>
    <t>Аккумулятор NIMH (АAA)</t>
  </si>
  <si>
    <t>Выключатель однополюсный 220В 10А для откр. Установки IP44 ВС20-1-0-ГБ (серия «ГЕРМЕС)</t>
  </si>
  <si>
    <t>Аккумуляторный фонарь Makita BML 145, напряжение 14,4В</t>
  </si>
  <si>
    <t>Электроннный пускорегулирующий аппарат ЭПРА ЛЛ 3х/4х18 HF-S TLD II (встраиваемый)</t>
  </si>
  <si>
    <t>Макушка светодиодная Звезда 50 см разноцветная M3-LED-50мульти Winter Decoration</t>
  </si>
  <si>
    <t>Пульт управления ПТК-40 4 кнопки тельферный</t>
  </si>
  <si>
    <t>Пульт управления ПТК-60 6 кнопок для электротали</t>
  </si>
  <si>
    <t>Шкаф компактный распределительный MES 50.50.21 (500x500x210)</t>
  </si>
  <si>
    <t>Ящик управления РУСМ 5410-2274 реверсивный 1 фидер 1,6А IP54</t>
  </si>
  <si>
    <t>Ящик управления РУСМ 5410-2674 реверсивный 1 фидер 4А IP54</t>
  </si>
  <si>
    <t>Источник бесперебойного питания ИБП60Б-Д9-24</t>
  </si>
  <si>
    <t>Лента киперная 20 мм</t>
  </si>
  <si>
    <t>Изолятор силовой IEK SM51</t>
  </si>
  <si>
    <t>Изолятор ИОР-6-250</t>
  </si>
  <si>
    <t>Изолятор шинный SM 51</t>
  </si>
  <si>
    <t>Лента киперная 30мм</t>
  </si>
  <si>
    <t>Указатель низкого напряжения 2-х полюсный со светозвуковой индикицией (УНК-0,4)</t>
  </si>
  <si>
    <t>Кабель-канал 20*10</t>
  </si>
  <si>
    <t>Хомут нейлон 2,5*100мм (100шт.уп.)ТДМ</t>
  </si>
  <si>
    <t>Муфта термоусаживаемая концевая внутренней установки 3КВТпН-10-70…120 с наконечниками</t>
  </si>
  <si>
    <t>Муфта концевая 10 КВтп -150/240</t>
  </si>
  <si>
    <t>Муфта концевая 10 КВтп -70/120</t>
  </si>
  <si>
    <t>Хомут нейлоновый 2,5х150 (уп./100шт)</t>
  </si>
  <si>
    <t>Хомут нейлоновый 3,6х200 (уп./100шт)</t>
  </si>
  <si>
    <t>Наконечник ТМЛ 185</t>
  </si>
  <si>
    <t>Муфта 3 СТп-10-150/240 (Б) с болтовыми соединителями (в коробках)</t>
  </si>
  <si>
    <t>Кабель-канал 40*40</t>
  </si>
  <si>
    <t>Хомут нейлон 200 мм*2,5 мм (100шт)</t>
  </si>
  <si>
    <t>Хомут нейлон 300 мм*3,6 мм (100шт)</t>
  </si>
  <si>
    <t>Наконечник ТАМ-95</t>
  </si>
  <si>
    <t>Комплект соединительной муфты с межжильной распоркой и заполнителем межфазных пустот 3СТп-10У 70…120 с болтовыми соединителями</t>
  </si>
  <si>
    <t>Кабель-канал (короб) "Электропласт" 60х40 мм</t>
  </si>
  <si>
    <t>Наконечник ТМ 10</t>
  </si>
  <si>
    <t>Хомут нейлоновый черный 3,6х150 уп/100шт</t>
  </si>
  <si>
    <t>Наконечник медный ТМ 25-10</t>
  </si>
  <si>
    <t>Наконечник ТМЛ 16 мм²</t>
  </si>
  <si>
    <t>Трубка термоусаживаемая ТУТ 12/6</t>
  </si>
  <si>
    <t>Трубка термоусаживаемая ТУТ 20/10</t>
  </si>
  <si>
    <t>Трубка термоусаживаемая ТУТ 24/12</t>
  </si>
  <si>
    <t>Трубка термоусаживаемая ТУТ 30/15</t>
  </si>
  <si>
    <t>Трубка термоусаживаемая ТУТ 40/20</t>
  </si>
  <si>
    <t>Трубка термоусаживаемая ТУТ 50/25</t>
  </si>
  <si>
    <t>Наконечник ТМЛ 10-6-5,</t>
  </si>
  <si>
    <t>Наконечник ТМЛ 120-12-17</t>
  </si>
  <si>
    <t>Наконечник ТМЛ 25-8-8</t>
  </si>
  <si>
    <t>Наконечник ТМЛ 6-5-4,</t>
  </si>
  <si>
    <t>Наконечник ТМ 6-5-4</t>
  </si>
  <si>
    <t>Наконечник ТМ 16-25</t>
  </si>
  <si>
    <t>Наконечник медный луженый ТМЛ 35 мм2</t>
  </si>
  <si>
    <t>Угол внутренний 40*40 КМВ для кабель-канала</t>
  </si>
  <si>
    <t>Угол внешний 40*40 КМВ для кабель-канала</t>
  </si>
  <si>
    <t>Заглушка для кабель-канала 40*40 торцевая</t>
  </si>
  <si>
    <t>Короб для электропроводки 100х40мм DKC IP40, цвет белый из ПВХ</t>
  </si>
  <si>
    <t>Муфта термоусаживаемая концевая наружной установки 4КВТп-1-35…50 с наконечниками</t>
  </si>
  <si>
    <t>Стяжка крепежная стандартная КСС 4*250, упаковка 100шт</t>
  </si>
  <si>
    <t>Наконечник ТМЛ 6-6-4</t>
  </si>
  <si>
    <t>Рамка-суппорт DKC для монтажа на короб для электропроводки на 6 модулей "VIVA"</t>
  </si>
  <si>
    <t>Заглушка на короб DKC LAN 100x40 WO</t>
  </si>
  <si>
    <t>Наконечник ТМЛ-35</t>
  </si>
  <si>
    <t>Гильза ГМЛ 240 мм</t>
  </si>
  <si>
    <t>Гильза ГМЛ 10 мм</t>
  </si>
  <si>
    <t>Гильза ГМЛ 6 мм</t>
  </si>
  <si>
    <t>Трубка термоусадочная ТУТ 8/4 1м (КВТ)</t>
  </si>
  <si>
    <t>Кабель канал 16*25</t>
  </si>
  <si>
    <t>Телефонный шнур витой для трубки RJ-11 белый 1 шт-4м</t>
  </si>
  <si>
    <t>Трубка термоусадочная ТУТнг 4/2</t>
  </si>
  <si>
    <t>Трубка термоусадочная ТУТнг 6/3</t>
  </si>
  <si>
    <t>Плита для закрытия кабеля ПК 480х240х16 мм</t>
  </si>
  <si>
    <t>Наконечник штифтовой плоский НШМЛ 35-7х20 ДПА</t>
  </si>
  <si>
    <t>Наконечник штифтовой плоский НШМЛ 16-7х14 ДПА</t>
  </si>
  <si>
    <t>Наконечник штифтовой плоский НШМЛ 6-5,5х12 ДПА</t>
  </si>
  <si>
    <t>Наконечник штифтовой плоский НШМЛ 25-7х15 ДПА</t>
  </si>
  <si>
    <t>Элемент питания алкалиновые Крона, 9 В</t>
  </si>
  <si>
    <t>Элемент питания ТИП АА/R6/щелочь</t>
  </si>
  <si>
    <t>Трансформатор тока IEK ТТИ-А 100/5А 10ВА 0,5</t>
  </si>
  <si>
    <t>Трансформатор тока ТТИ-30 200/5А 5ВА 0,5</t>
  </si>
  <si>
    <t>Трансформатор тока 150/5А</t>
  </si>
  <si>
    <t>Шина № нулевая с изолятором на дин-рейку 8</t>
  </si>
  <si>
    <t>Шина медная (прямоугольного сечения) 30х4</t>
  </si>
  <si>
    <t>Шина медная 40х4</t>
  </si>
  <si>
    <t>Шина нулевая на DIN-изоляторе ШНИ-6х9-10-Д-С ИЭК</t>
  </si>
  <si>
    <t>Держатель монтажной рейки (DIN рейки)</t>
  </si>
  <si>
    <t>Труба ПВХ гофрированная легкая с зондом d=25мм, IP 55, У3</t>
  </si>
  <si>
    <t>Труба ПВХ гофрированная легкая с зондом d=20мм, IP 55, У3</t>
  </si>
  <si>
    <t>Коробка распределительная для о/п 100*100</t>
  </si>
  <si>
    <t>Разъем РШ/ВШ-30 25А/380В УХЛ4</t>
  </si>
  <si>
    <t>Евровилка</t>
  </si>
  <si>
    <t>Коробка распр. 100х100х50 IP54</t>
  </si>
  <si>
    <t>Коробка распр.отк. 70х70х50 IP55</t>
  </si>
  <si>
    <t>Патрон керамический E40</t>
  </si>
  <si>
    <t>Розетка 1-м ОП (наруж)</t>
  </si>
  <si>
    <t>Розетка 2-м ОП 16А 250В ЕВРО наруж</t>
  </si>
  <si>
    <t>Сетевой фильтр 6х5м с выкл</t>
  </si>
  <si>
    <t>Звонок громкого боя М3-1, 220 В,50 Гц</t>
  </si>
  <si>
    <t>Евровилка 16А</t>
  </si>
  <si>
    <t>Клипса для гофротрубы 20</t>
  </si>
  <si>
    <t>Удлинитель на катушке 30м; 3*2,5</t>
  </si>
  <si>
    <t>Труба ПВХ гофрированная легкая с зондом d=16мм, IP 55, У3</t>
  </si>
  <si>
    <t>Вилка эл. с/з 10а</t>
  </si>
  <si>
    <t>Клипса для гофротрубы DN 25</t>
  </si>
  <si>
    <t>Клипса для гофротрубы DN 32</t>
  </si>
  <si>
    <t>Клипса для гофротрубы DN 40</t>
  </si>
  <si>
    <t>Кнопка электр. ПКЕ-322</t>
  </si>
  <si>
    <t>Кнопка КЕ 011 черная</t>
  </si>
  <si>
    <t>Удлинитель 30м; 3 розетки</t>
  </si>
  <si>
    <t>Удлинитель 50 м; 4 розетки; 
3,5 КВТУдлинитель 50 м; 4 розетки; 
3,5 КВТУдлинитель 50 м; 4 розетки; 
3,5 КВТУдлинитель 50 м; 4 розетки; 
3,5 КВТУдлинитель 50 м; 4 розетки; 
3,5 КВТУдлинитель 50 м; 4 розетки; 
3,5 КВТУдлинитель 50 м; 4 розетки; 
3,5 КВТУдлинитель 50 м; 4 розетки; 
3,5 КВТУдлинитель 50 м; 4 розетки; 
3,5 КВТ</t>
  </si>
  <si>
    <t>Рейка DIN-рейка 2 м</t>
  </si>
  <si>
    <t>Кнопка ABLFS-22 зел</t>
  </si>
  <si>
    <t>Силовой разъем СКР-50 розетка</t>
  </si>
  <si>
    <t>Трубка ПХВ 4</t>
  </si>
  <si>
    <t>Выключатель 2-клав. СП ВС516-252-28</t>
  </si>
  <si>
    <t>Выключатель 1-клав. СП</t>
  </si>
  <si>
    <t>Коробка клемная У-614А IP54, 10 зажимов</t>
  </si>
  <si>
    <t>Коробка клемная У-615А IP54, 20 зажимов</t>
  </si>
  <si>
    <t>Патрон керамический Е-27</t>
  </si>
  <si>
    <t>Розетка 1-м СП з/к Евро</t>
  </si>
  <si>
    <t>Розетка 2-м СП 16А</t>
  </si>
  <si>
    <t>Коробка распаячная о\у 70*70</t>
  </si>
  <si>
    <t>Разъем RJ-11</t>
  </si>
  <si>
    <t>Щетка ЭГ-4 25*32*64 для электрического двигателя</t>
  </si>
  <si>
    <t>Выключатель автоматический ВА 88-35 3п 160А</t>
  </si>
  <si>
    <t>Наконечник сварочный СКР-25 вставка 25-35мм2,315А, соединительный диаметр 13мм</t>
  </si>
  <si>
    <t>Наконечник сварочный СКР-31 вставка 35-50мм2, 400А</t>
  </si>
  <si>
    <t>Вилка однофазная 2Р+РЕ 1х16А 220В каучук</t>
  </si>
  <si>
    <t>Розетка 1-м накладная IP54 с з/к с крышкой IP54 (РСб20-3-ФСр)</t>
  </si>
  <si>
    <t>Удлинитель 30м, 3 розетки</t>
  </si>
  <si>
    <t>Нагреватель ТЭН воздушно-обдуваемый прямой с лепестками 220В Р=2кВт L=600мм d=14(35)</t>
  </si>
  <si>
    <t>Кнопка КЕ 011 красная</t>
  </si>
  <si>
    <t>Розетка 2м. Накладная IP54 c з/к, с крышкой</t>
  </si>
  <si>
    <t>Зажим винтовой ЗВИ-10 2.5-6мм.кв. 12пар не поддерживающий горение черный (UZV5-010-06)</t>
  </si>
  <si>
    <t>Удлинитель на катушке 50м. 3х2.5</t>
  </si>
  <si>
    <t>Нагреватель щитовой на DIN-рейку,150 Вт МТК-ЕН150</t>
  </si>
  <si>
    <t>Розетка с/п 2м Этюд белая</t>
  </si>
  <si>
    <t>Розетка о/п 2м Этюд белая</t>
  </si>
  <si>
    <t>Розетка телефонная двойная 6Р4С</t>
  </si>
  <si>
    <t>Розетка с заземляющим контактом РАр10-3-ОП Shuko TDM</t>
  </si>
  <si>
    <t>Выключатель одноклавишный для открытой проводки неутопленного типа</t>
  </si>
  <si>
    <t>Выключатель О/П 1м белый ЭТЮД</t>
  </si>
  <si>
    <t>Розетка о/п 1м с/з б.ш.п/р Этюд (белая)</t>
  </si>
  <si>
    <t>Выключатель О/П 2м белый ЭТЮД</t>
  </si>
  <si>
    <t>Удлинитель силовой на металлической катушке К4-Е-50, 50 м, 4 розетки,  кабель КГ 3х2,5 мм2, 3,5кВт, IP20, с термовыключателем</t>
  </si>
  <si>
    <t>Коробка телефонная КРТ-10 с плинтом 10х2 с разрывными контактами</t>
  </si>
  <si>
    <t>Розетка о/п 2м с/з Этюд белая</t>
  </si>
  <si>
    <t>Выключатель 1кл. с/п ЭТЮД белый</t>
  </si>
  <si>
    <t>Удлинитель 3 м,5 розеток</t>
  </si>
  <si>
    <t>Металлорукав в оболочке ПВХ d=25 мм</t>
  </si>
  <si>
    <t>Розетка силовая с заземляющим контактом 2 модуля(белая) DKC, встраиваемая в рамку PDA3-100DN (45005)</t>
  </si>
  <si>
    <t>Розетка с з/контактами, 2 м с.п. цвет белый, Этюд</t>
  </si>
  <si>
    <t>Розетка силовая с заземляющим контактом 2 модуля(красная) DKC, (45015)</t>
  </si>
  <si>
    <t>Удлинитель сетевой 4-мест. 10м</t>
  </si>
  <si>
    <t>Терморегулятор РТК-02-50м</t>
  </si>
  <si>
    <t>Выключатель одноклавишный для открытой установки ВС20-1-0-ФСр ИЭК</t>
  </si>
  <si>
    <t>Выключатель двухклавишный для открытой установки ВС20-2-0-ФСр ИЭК</t>
  </si>
  <si>
    <t>DIN-рейка OMEGA 3F 35 мм х 7,5 мм (2000 мм) DKS</t>
  </si>
  <si>
    <t>Разъём силовой IEK ССИ-024 (переносная вилка) 32А 3Р+РЕ</t>
  </si>
  <si>
    <t>Разъём силовой IEK ССИ-124 (стационарная розетка) 32А 3Р+РЕ</t>
  </si>
  <si>
    <t>Клемма WAGO 222-412 (2Х2,5мм2 с рычажком) (упаковка-50шт.)</t>
  </si>
  <si>
    <t>Клемма WAGO 222-413 (3Х2,5мм2 с рычажком) (упаковка-50шт.)</t>
  </si>
  <si>
    <t>Труба гофр.ПНД d 20 с зондом (1упак.-100м) IEK черный</t>
  </si>
  <si>
    <t>Труба гофр.ПНД d 25 с зондом</t>
  </si>
  <si>
    <t>Труба гофр.ПНД d 40 с зондом (1упак.-15м) IEK черный</t>
  </si>
  <si>
    <t>Кнопка ABLFS-22 красная</t>
  </si>
  <si>
    <t>Выключатель 1 кл. проход. о/у ВСп20-1-0-ГПБ IP54 (цвет клавиш: белый)</t>
  </si>
  <si>
    <t>Удлинитель на катушке 30м; 3*4,0</t>
  </si>
  <si>
    <t>Эл.магнит МИС 5100 в сборе 380В</t>
  </si>
  <si>
    <t>Устройство зарядное для аккумуляторов 
2xAA,AAA NiMH/NiCD инд.зарядаУстройство зарядное для аккумуляторов 
2xAA,AAA NiMH/NiCD инд.зарядаУстройство зарядное для аккумуляторов 
2xAA,AAA NiMH/NiCD инд.зарядаУстройство зарядное для аккумуляторов 
2xAA,AAA NiMH/NiCD инд.зарядаУстройство зарядное для аккумуляторов 
2xAA,AAA NiMH/NiCD инд.заряда</t>
  </si>
  <si>
    <t>Устройство зарядное АЗУ-6/7.2 к ФОС, ФАГ, ФЖА, ФАЛМ с авт.откл</t>
  </si>
  <si>
    <t>Гирлянда электрическая дюралайт 10м, разноцветная</t>
  </si>
  <si>
    <t>Рамка суппорт. под 2 модификацию VIVA PDA-DN (10053)</t>
  </si>
  <si>
    <t>Элемент питания LR6-AA</t>
  </si>
  <si>
    <t>Аккумулятор ААА/700мАч, 1,2V</t>
  </si>
  <si>
    <t>Батарейка АА 1,5В</t>
  </si>
  <si>
    <t>Коврик диэлектрический 750*750</t>
  </si>
  <si>
    <t>Извещатель пожарный дымовой ИП 212-41M</t>
  </si>
  <si>
    <t>Элемент питания LR20-D</t>
  </si>
  <si>
    <t>Батарейка Крона 6F22</t>
  </si>
  <si>
    <t>Сетевой фильтр 1,8 м, 
5 розеток (2,2 кВТ)Сетевой фильтр 1,8 м, 
5 розеток (2,2 кВТ)Сетевой фильтр 1,8 м, 
5 розеток (2,2 кВТ)Сетевой фильтр 1,8 м, 
5 розеток (2,2 кВТ)</t>
  </si>
  <si>
    <t>Элемент питания LR03-AAA Диаметр  10.5мм, высота 44.5 мм Мизинчиковые</t>
  </si>
  <si>
    <t>Аккумулятор CSB HR-1234WF2 (12V, 9Ah) для UPS</t>
  </si>
  <si>
    <t>Аккумулятор 12v 26 А/ч</t>
  </si>
  <si>
    <t>Батарейка ААА 1,5В</t>
  </si>
  <si>
    <t>Элемент питания LR6/1,5v AA</t>
  </si>
  <si>
    <t>Элемент питания LR03/1,5v AAA</t>
  </si>
  <si>
    <t>Батарейка Duracel АА 1,5V</t>
  </si>
  <si>
    <t>Аккумулятор тип D, R20, 7000 mAh, Ni-MH</t>
  </si>
  <si>
    <t>Сетевой фильтр Sven Optima Base  5розеток 3 м (2,2 кВТ)</t>
  </si>
  <si>
    <t>Электромагнит МИС 3100-380Вт</t>
  </si>
  <si>
    <t>Извещатель пожарный дымовой ИП 212-45</t>
  </si>
  <si>
    <t>Аккумулятор 12V 17.0Ah</t>
  </si>
  <si>
    <t>Реле напряжения РН 53/60Д</t>
  </si>
  <si>
    <t>Аккумулятор NiMh 10 TH-4000 4/3A 12v ( для трассоискателя Ferroiux)</t>
  </si>
  <si>
    <t>Батарея «Лиман» 2,6В 300 (130х85х185 мм, 3кг) или эквивалент</t>
  </si>
  <si>
    <t>Тумблер МТS-102 ON-ON 3A 250VAC 6A 125VAC</t>
  </si>
  <si>
    <t>Реле времени РВ 238 220в 220 В; 0,5-9 с</t>
  </si>
  <si>
    <t>Реле времени РВ 235 0,25-3,5 с</t>
  </si>
  <si>
    <t>Реле РП-25</t>
  </si>
  <si>
    <t>Элемент питания ААА 1,5V</t>
  </si>
  <si>
    <t>Реле импульсное 20.23.8.230.4000</t>
  </si>
  <si>
    <t>Батарейка R20</t>
  </si>
  <si>
    <t>Реле тепловое РТИ 1305 0,63-1 А</t>
  </si>
  <si>
    <t>Реле тепловое РТИ 1307 1,6-2,5 А</t>
  </si>
  <si>
    <t>Переключатель О/П 1-клавиша Рондо IP 44 бел.VA66-102В-В</t>
  </si>
  <si>
    <t>Реле времени РВ-248/220</t>
  </si>
  <si>
    <t>Реле РП-256-220В</t>
  </si>
  <si>
    <t>Конденсатор 470 мкФ 35 В</t>
  </si>
  <si>
    <t>Устройство зарядное для аккумулятора автоматическое 220 В, 12/24В, сила тока не менее 10А</t>
  </si>
  <si>
    <t>Фонарь аккумуляторный ФАГ-Р ударопрочный</t>
  </si>
  <si>
    <t>Фонарик налобный аккумуляторный "третий глаз" 3 режима 10 LED 3хААА</t>
  </si>
  <si>
    <t>Фонарь аккумуляторный, 43 светодиода, 6 В, 4 А/ч</t>
  </si>
  <si>
    <t>Фонарь налобный аккумуляторный светодиодный Hangliang hl-k13</t>
  </si>
  <si>
    <t>м</t>
  </si>
  <si>
    <t>кг</t>
  </si>
  <si>
    <t>упак</t>
  </si>
  <si>
    <t>Аккумулятор АА/1700 мАч,
 1,5VА</t>
  </si>
  <si>
    <t>Аккумулятор ААА/700мАч, 
1,5V</t>
  </si>
  <si>
    <t>Лакоткань электроизоляционная на основе картона с рабочей температурой не более 105 °С</t>
  </si>
  <si>
    <t>ЖЛ000082</t>
  </si>
  <si>
    <t>м2</t>
  </si>
  <si>
    <t>РП000102</t>
  </si>
  <si>
    <t>РП000106</t>
  </si>
  <si>
    <t>Хомут кабельный 200х2,6 фас.100 шт (полиамид)</t>
  </si>
  <si>
    <t>Хомут кабельный 360х4,8 фас. 100шт (полиамид) ДКС</t>
  </si>
  <si>
    <t>Д.В. Захаров</t>
  </si>
  <si>
    <t>Р.Э. Аблякимов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</si>
</sst>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97</xdr:row>
      <xdr:rowOff>435156</xdr:rowOff>
    </xdr:from>
    <xdr:to>
      <xdr:col>29</xdr:col>
      <xdr:colOff>2995</xdr:colOff>
      <xdr:row>97</xdr:row>
      <xdr:rowOff>435400</xdr:rowOff>
    </xdr:to>
    <xdr:pic>
      <xdr:nvPicPr>
        <xdr:cNvPr id="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107</xdr:row>
      <xdr:rowOff>435156</xdr:rowOff>
    </xdr:from>
    <xdr:to>
      <xdr:col>29</xdr:col>
      <xdr:colOff>2995</xdr:colOff>
      <xdr:row>107</xdr:row>
      <xdr:rowOff>435400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108</xdr:row>
      <xdr:rowOff>435156</xdr:rowOff>
    </xdr:from>
    <xdr:to>
      <xdr:col>29</xdr:col>
      <xdr:colOff>2995</xdr:colOff>
      <xdr:row>108</xdr:row>
      <xdr:rowOff>435400</xdr:rowOff>
    </xdr:to>
    <xdr:pic>
      <xdr:nvPicPr>
        <xdr:cNvPr id="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109</xdr:row>
      <xdr:rowOff>435156</xdr:rowOff>
    </xdr:from>
    <xdr:to>
      <xdr:col>29</xdr:col>
      <xdr:colOff>2995</xdr:colOff>
      <xdr:row>109</xdr:row>
      <xdr:rowOff>435400</xdr:rowOff>
    </xdr:to>
    <xdr:pic>
      <xdr:nvPicPr>
        <xdr:cNvPr id="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110</xdr:row>
      <xdr:rowOff>435156</xdr:rowOff>
    </xdr:from>
    <xdr:to>
      <xdr:col>29</xdr:col>
      <xdr:colOff>2995</xdr:colOff>
      <xdr:row>110</xdr:row>
      <xdr:rowOff>435400</xdr:rowOff>
    </xdr:to>
    <xdr:pic>
      <xdr:nvPicPr>
        <xdr:cNvPr id="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111</xdr:row>
      <xdr:rowOff>435156</xdr:rowOff>
    </xdr:from>
    <xdr:to>
      <xdr:col>29</xdr:col>
      <xdr:colOff>2995</xdr:colOff>
      <xdr:row>111</xdr:row>
      <xdr:rowOff>435400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113</xdr:row>
      <xdr:rowOff>435156</xdr:rowOff>
    </xdr:from>
    <xdr:to>
      <xdr:col>29</xdr:col>
      <xdr:colOff>2995</xdr:colOff>
      <xdr:row>113</xdr:row>
      <xdr:rowOff>435400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115</xdr:row>
      <xdr:rowOff>435156</xdr:rowOff>
    </xdr:from>
    <xdr:to>
      <xdr:col>29</xdr:col>
      <xdr:colOff>2995</xdr:colOff>
      <xdr:row>115</xdr:row>
      <xdr:rowOff>435400</xdr:rowOff>
    </xdr:to>
    <xdr:pic>
      <xdr:nvPicPr>
        <xdr:cNvPr id="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116</xdr:row>
      <xdr:rowOff>435156</xdr:rowOff>
    </xdr:from>
    <xdr:to>
      <xdr:col>29</xdr:col>
      <xdr:colOff>2995</xdr:colOff>
      <xdr:row>116</xdr:row>
      <xdr:rowOff>435400</xdr:rowOff>
    </xdr:to>
    <xdr:pic>
      <xdr:nvPicPr>
        <xdr:cNvPr id="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117</xdr:row>
      <xdr:rowOff>435156</xdr:rowOff>
    </xdr:from>
    <xdr:to>
      <xdr:col>29</xdr:col>
      <xdr:colOff>2995</xdr:colOff>
      <xdr:row>117</xdr:row>
      <xdr:rowOff>435400</xdr:rowOff>
    </xdr:to>
    <xdr:pic>
      <xdr:nvPicPr>
        <xdr:cNvPr id="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118</xdr:row>
      <xdr:rowOff>435156</xdr:rowOff>
    </xdr:from>
    <xdr:to>
      <xdr:col>29</xdr:col>
      <xdr:colOff>2995</xdr:colOff>
      <xdr:row>118</xdr:row>
      <xdr:rowOff>435400</xdr:rowOff>
    </xdr:to>
    <xdr:pic>
      <xdr:nvPicPr>
        <xdr:cNvPr id="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121</xdr:row>
      <xdr:rowOff>435156</xdr:rowOff>
    </xdr:from>
    <xdr:to>
      <xdr:col>29</xdr:col>
      <xdr:colOff>2995</xdr:colOff>
      <xdr:row>121</xdr:row>
      <xdr:rowOff>435400</xdr:rowOff>
    </xdr:to>
    <xdr:pic>
      <xdr:nvPicPr>
        <xdr:cNvPr id="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122</xdr:row>
      <xdr:rowOff>435156</xdr:rowOff>
    </xdr:from>
    <xdr:to>
      <xdr:col>29</xdr:col>
      <xdr:colOff>2995</xdr:colOff>
      <xdr:row>122</xdr:row>
      <xdr:rowOff>435400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123</xdr:row>
      <xdr:rowOff>435156</xdr:rowOff>
    </xdr:from>
    <xdr:to>
      <xdr:col>29</xdr:col>
      <xdr:colOff>2995</xdr:colOff>
      <xdr:row>123</xdr:row>
      <xdr:rowOff>435400</xdr:rowOff>
    </xdr:to>
    <xdr:pic>
      <xdr:nvPicPr>
        <xdr:cNvPr id="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124</xdr:row>
      <xdr:rowOff>435156</xdr:rowOff>
    </xdr:from>
    <xdr:to>
      <xdr:col>29</xdr:col>
      <xdr:colOff>2995</xdr:colOff>
      <xdr:row>124</xdr:row>
      <xdr:rowOff>435400</xdr:rowOff>
    </xdr:to>
    <xdr:pic>
      <xdr:nvPicPr>
        <xdr:cNvPr id="4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125</xdr:row>
      <xdr:rowOff>435156</xdr:rowOff>
    </xdr:from>
    <xdr:to>
      <xdr:col>29</xdr:col>
      <xdr:colOff>2995</xdr:colOff>
      <xdr:row>125</xdr:row>
      <xdr:rowOff>435400</xdr:rowOff>
    </xdr:to>
    <xdr:pic>
      <xdr:nvPicPr>
        <xdr:cNvPr id="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126</xdr:row>
      <xdr:rowOff>435156</xdr:rowOff>
    </xdr:from>
    <xdr:to>
      <xdr:col>29</xdr:col>
      <xdr:colOff>2995</xdr:colOff>
      <xdr:row>126</xdr:row>
      <xdr:rowOff>435400</xdr:rowOff>
    </xdr:to>
    <xdr:pic>
      <xdr:nvPicPr>
        <xdr:cNvPr id="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127</xdr:row>
      <xdr:rowOff>435156</xdr:rowOff>
    </xdr:from>
    <xdr:to>
      <xdr:col>29</xdr:col>
      <xdr:colOff>2995</xdr:colOff>
      <xdr:row>127</xdr:row>
      <xdr:rowOff>435400</xdr:rowOff>
    </xdr:to>
    <xdr:pic>
      <xdr:nvPicPr>
        <xdr:cNvPr id="4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128</xdr:row>
      <xdr:rowOff>435156</xdr:rowOff>
    </xdr:from>
    <xdr:to>
      <xdr:col>29</xdr:col>
      <xdr:colOff>2995</xdr:colOff>
      <xdr:row>128</xdr:row>
      <xdr:rowOff>435400</xdr:rowOff>
    </xdr:to>
    <xdr:pic>
      <xdr:nvPicPr>
        <xdr:cNvPr id="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129</xdr:row>
      <xdr:rowOff>435156</xdr:rowOff>
    </xdr:from>
    <xdr:to>
      <xdr:col>29</xdr:col>
      <xdr:colOff>2995</xdr:colOff>
      <xdr:row>129</xdr:row>
      <xdr:rowOff>435400</xdr:rowOff>
    </xdr:to>
    <xdr:pic>
      <xdr:nvPicPr>
        <xdr:cNvPr id="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130</xdr:row>
      <xdr:rowOff>435156</xdr:rowOff>
    </xdr:from>
    <xdr:to>
      <xdr:col>29</xdr:col>
      <xdr:colOff>2995</xdr:colOff>
      <xdr:row>130</xdr:row>
      <xdr:rowOff>435400</xdr:rowOff>
    </xdr:to>
    <xdr:pic>
      <xdr:nvPicPr>
        <xdr:cNvPr id="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131</xdr:row>
      <xdr:rowOff>435156</xdr:rowOff>
    </xdr:from>
    <xdr:to>
      <xdr:col>29</xdr:col>
      <xdr:colOff>2995</xdr:colOff>
      <xdr:row>131</xdr:row>
      <xdr:rowOff>435400</xdr:rowOff>
    </xdr:to>
    <xdr:pic>
      <xdr:nvPicPr>
        <xdr:cNvPr id="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132</xdr:row>
      <xdr:rowOff>435156</xdr:rowOff>
    </xdr:from>
    <xdr:to>
      <xdr:col>29</xdr:col>
      <xdr:colOff>2995</xdr:colOff>
      <xdr:row>132</xdr:row>
      <xdr:rowOff>435400</xdr:rowOff>
    </xdr:to>
    <xdr:pic>
      <xdr:nvPicPr>
        <xdr:cNvPr id="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133</xdr:row>
      <xdr:rowOff>435156</xdr:rowOff>
    </xdr:from>
    <xdr:to>
      <xdr:col>29</xdr:col>
      <xdr:colOff>2995</xdr:colOff>
      <xdr:row>133</xdr:row>
      <xdr:rowOff>435400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134</xdr:row>
      <xdr:rowOff>435156</xdr:rowOff>
    </xdr:from>
    <xdr:to>
      <xdr:col>29</xdr:col>
      <xdr:colOff>2995</xdr:colOff>
      <xdr:row>134</xdr:row>
      <xdr:rowOff>435400</xdr:rowOff>
    </xdr:to>
    <xdr:pic>
      <xdr:nvPicPr>
        <xdr:cNvPr id="4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135</xdr:row>
      <xdr:rowOff>435156</xdr:rowOff>
    </xdr:from>
    <xdr:to>
      <xdr:col>29</xdr:col>
      <xdr:colOff>2995</xdr:colOff>
      <xdr:row>135</xdr:row>
      <xdr:rowOff>435400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136</xdr:row>
      <xdr:rowOff>435156</xdr:rowOff>
    </xdr:from>
    <xdr:to>
      <xdr:col>29</xdr:col>
      <xdr:colOff>2995</xdr:colOff>
      <xdr:row>136</xdr:row>
      <xdr:rowOff>435400</xdr:rowOff>
    </xdr:to>
    <xdr:pic>
      <xdr:nvPicPr>
        <xdr:cNvPr id="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137</xdr:row>
      <xdr:rowOff>435156</xdr:rowOff>
    </xdr:from>
    <xdr:to>
      <xdr:col>29</xdr:col>
      <xdr:colOff>2995</xdr:colOff>
      <xdr:row>137</xdr:row>
      <xdr:rowOff>435400</xdr:rowOff>
    </xdr:to>
    <xdr:pic>
      <xdr:nvPicPr>
        <xdr:cNvPr id="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138</xdr:row>
      <xdr:rowOff>435156</xdr:rowOff>
    </xdr:from>
    <xdr:to>
      <xdr:col>29</xdr:col>
      <xdr:colOff>2995</xdr:colOff>
      <xdr:row>138</xdr:row>
      <xdr:rowOff>435400</xdr:rowOff>
    </xdr:to>
    <xdr:pic>
      <xdr:nvPicPr>
        <xdr:cNvPr id="4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139</xdr:row>
      <xdr:rowOff>435156</xdr:rowOff>
    </xdr:from>
    <xdr:to>
      <xdr:col>29</xdr:col>
      <xdr:colOff>2995</xdr:colOff>
      <xdr:row>139</xdr:row>
      <xdr:rowOff>435400</xdr:rowOff>
    </xdr:to>
    <xdr:pic>
      <xdr:nvPicPr>
        <xdr:cNvPr id="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140</xdr:row>
      <xdr:rowOff>435156</xdr:rowOff>
    </xdr:from>
    <xdr:to>
      <xdr:col>29</xdr:col>
      <xdr:colOff>2995</xdr:colOff>
      <xdr:row>140</xdr:row>
      <xdr:rowOff>435400</xdr:rowOff>
    </xdr:to>
    <xdr:pic>
      <xdr:nvPicPr>
        <xdr:cNvPr id="4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141</xdr:row>
      <xdr:rowOff>435156</xdr:rowOff>
    </xdr:from>
    <xdr:to>
      <xdr:col>29</xdr:col>
      <xdr:colOff>2995</xdr:colOff>
      <xdr:row>141</xdr:row>
      <xdr:rowOff>435400</xdr:rowOff>
    </xdr:to>
    <xdr:pic>
      <xdr:nvPicPr>
        <xdr:cNvPr id="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142</xdr:row>
      <xdr:rowOff>435156</xdr:rowOff>
    </xdr:from>
    <xdr:to>
      <xdr:col>29</xdr:col>
      <xdr:colOff>2995</xdr:colOff>
      <xdr:row>142</xdr:row>
      <xdr:rowOff>435400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143</xdr:row>
      <xdr:rowOff>435156</xdr:rowOff>
    </xdr:from>
    <xdr:to>
      <xdr:col>29</xdr:col>
      <xdr:colOff>2995</xdr:colOff>
      <xdr:row>143</xdr:row>
      <xdr:rowOff>435400</xdr:rowOff>
    </xdr:to>
    <xdr:pic>
      <xdr:nvPicPr>
        <xdr:cNvPr id="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144</xdr:row>
      <xdr:rowOff>435156</xdr:rowOff>
    </xdr:from>
    <xdr:to>
      <xdr:col>29</xdr:col>
      <xdr:colOff>2995</xdr:colOff>
      <xdr:row>144</xdr:row>
      <xdr:rowOff>435400</xdr:rowOff>
    </xdr:to>
    <xdr:pic>
      <xdr:nvPicPr>
        <xdr:cNvPr id="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145</xdr:row>
      <xdr:rowOff>435156</xdr:rowOff>
    </xdr:from>
    <xdr:to>
      <xdr:col>29</xdr:col>
      <xdr:colOff>2995</xdr:colOff>
      <xdr:row>145</xdr:row>
      <xdr:rowOff>435400</xdr:rowOff>
    </xdr:to>
    <xdr:pic>
      <xdr:nvPicPr>
        <xdr:cNvPr id="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146</xdr:row>
      <xdr:rowOff>435156</xdr:rowOff>
    </xdr:from>
    <xdr:to>
      <xdr:col>29</xdr:col>
      <xdr:colOff>2995</xdr:colOff>
      <xdr:row>146</xdr:row>
      <xdr:rowOff>435400</xdr:rowOff>
    </xdr:to>
    <xdr:pic>
      <xdr:nvPicPr>
        <xdr:cNvPr id="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147</xdr:row>
      <xdr:rowOff>435156</xdr:rowOff>
    </xdr:from>
    <xdr:to>
      <xdr:col>29</xdr:col>
      <xdr:colOff>2995</xdr:colOff>
      <xdr:row>147</xdr:row>
      <xdr:rowOff>435400</xdr:rowOff>
    </xdr:to>
    <xdr:pic>
      <xdr:nvPicPr>
        <xdr:cNvPr id="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148</xdr:row>
      <xdr:rowOff>435156</xdr:rowOff>
    </xdr:from>
    <xdr:to>
      <xdr:col>29</xdr:col>
      <xdr:colOff>2995</xdr:colOff>
      <xdr:row>148</xdr:row>
      <xdr:rowOff>435400</xdr:rowOff>
    </xdr:to>
    <xdr:pic>
      <xdr:nvPicPr>
        <xdr:cNvPr id="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149</xdr:row>
      <xdr:rowOff>435156</xdr:rowOff>
    </xdr:from>
    <xdr:to>
      <xdr:col>29</xdr:col>
      <xdr:colOff>2995</xdr:colOff>
      <xdr:row>149</xdr:row>
      <xdr:rowOff>435400</xdr:rowOff>
    </xdr:to>
    <xdr:pic>
      <xdr:nvPicPr>
        <xdr:cNvPr id="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150</xdr:row>
      <xdr:rowOff>435156</xdr:rowOff>
    </xdr:from>
    <xdr:to>
      <xdr:col>29</xdr:col>
      <xdr:colOff>2995</xdr:colOff>
      <xdr:row>150</xdr:row>
      <xdr:rowOff>435400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151</xdr:row>
      <xdr:rowOff>435156</xdr:rowOff>
    </xdr:from>
    <xdr:to>
      <xdr:col>29</xdr:col>
      <xdr:colOff>2995</xdr:colOff>
      <xdr:row>151</xdr:row>
      <xdr:rowOff>435400</xdr:rowOff>
    </xdr:to>
    <xdr:pic>
      <xdr:nvPicPr>
        <xdr:cNvPr id="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152</xdr:row>
      <xdr:rowOff>435156</xdr:rowOff>
    </xdr:from>
    <xdr:to>
      <xdr:col>29</xdr:col>
      <xdr:colOff>2995</xdr:colOff>
      <xdr:row>152</xdr:row>
      <xdr:rowOff>435400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153</xdr:row>
      <xdr:rowOff>435156</xdr:rowOff>
    </xdr:from>
    <xdr:to>
      <xdr:col>29</xdr:col>
      <xdr:colOff>2995</xdr:colOff>
      <xdr:row>153</xdr:row>
      <xdr:rowOff>435400</xdr:rowOff>
    </xdr:to>
    <xdr:pic>
      <xdr:nvPicPr>
        <xdr:cNvPr id="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154</xdr:row>
      <xdr:rowOff>435156</xdr:rowOff>
    </xdr:from>
    <xdr:to>
      <xdr:col>29</xdr:col>
      <xdr:colOff>2995</xdr:colOff>
      <xdr:row>154</xdr:row>
      <xdr:rowOff>435400</xdr:rowOff>
    </xdr:to>
    <xdr:pic>
      <xdr:nvPicPr>
        <xdr:cNvPr id="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155</xdr:row>
      <xdr:rowOff>435156</xdr:rowOff>
    </xdr:from>
    <xdr:to>
      <xdr:col>29</xdr:col>
      <xdr:colOff>2995</xdr:colOff>
      <xdr:row>155</xdr:row>
      <xdr:rowOff>435400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156</xdr:row>
      <xdr:rowOff>435156</xdr:rowOff>
    </xdr:from>
    <xdr:to>
      <xdr:col>29</xdr:col>
      <xdr:colOff>2995</xdr:colOff>
      <xdr:row>156</xdr:row>
      <xdr:rowOff>435400</xdr:rowOff>
    </xdr:to>
    <xdr:pic>
      <xdr:nvPicPr>
        <xdr:cNvPr id="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157</xdr:row>
      <xdr:rowOff>435156</xdr:rowOff>
    </xdr:from>
    <xdr:to>
      <xdr:col>29</xdr:col>
      <xdr:colOff>2995</xdr:colOff>
      <xdr:row>157</xdr:row>
      <xdr:rowOff>435400</xdr:rowOff>
    </xdr:to>
    <xdr:pic>
      <xdr:nvPicPr>
        <xdr:cNvPr id="4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158</xdr:row>
      <xdr:rowOff>435156</xdr:rowOff>
    </xdr:from>
    <xdr:to>
      <xdr:col>29</xdr:col>
      <xdr:colOff>2995</xdr:colOff>
      <xdr:row>158</xdr:row>
      <xdr:rowOff>435400</xdr:rowOff>
    </xdr:to>
    <xdr:pic>
      <xdr:nvPicPr>
        <xdr:cNvPr id="4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159</xdr:row>
      <xdr:rowOff>435156</xdr:rowOff>
    </xdr:from>
    <xdr:to>
      <xdr:col>29</xdr:col>
      <xdr:colOff>2995</xdr:colOff>
      <xdr:row>159</xdr:row>
      <xdr:rowOff>435400</xdr:rowOff>
    </xdr:to>
    <xdr:pic>
      <xdr:nvPicPr>
        <xdr:cNvPr id="4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160</xdr:row>
      <xdr:rowOff>435156</xdr:rowOff>
    </xdr:from>
    <xdr:to>
      <xdr:col>29</xdr:col>
      <xdr:colOff>2995</xdr:colOff>
      <xdr:row>160</xdr:row>
      <xdr:rowOff>435400</xdr:rowOff>
    </xdr:to>
    <xdr:pic>
      <xdr:nvPicPr>
        <xdr:cNvPr id="5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161</xdr:row>
      <xdr:rowOff>435156</xdr:rowOff>
    </xdr:from>
    <xdr:to>
      <xdr:col>29</xdr:col>
      <xdr:colOff>2995</xdr:colOff>
      <xdr:row>161</xdr:row>
      <xdr:rowOff>435400</xdr:rowOff>
    </xdr:to>
    <xdr:pic>
      <xdr:nvPicPr>
        <xdr:cNvPr id="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162</xdr:row>
      <xdr:rowOff>435156</xdr:rowOff>
    </xdr:from>
    <xdr:to>
      <xdr:col>29</xdr:col>
      <xdr:colOff>2995</xdr:colOff>
      <xdr:row>162</xdr:row>
      <xdr:rowOff>435400</xdr:rowOff>
    </xdr:to>
    <xdr:pic>
      <xdr:nvPicPr>
        <xdr:cNvPr id="5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163</xdr:row>
      <xdr:rowOff>435156</xdr:rowOff>
    </xdr:from>
    <xdr:to>
      <xdr:col>29</xdr:col>
      <xdr:colOff>2995</xdr:colOff>
      <xdr:row>163</xdr:row>
      <xdr:rowOff>435400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164</xdr:row>
      <xdr:rowOff>435156</xdr:rowOff>
    </xdr:from>
    <xdr:to>
      <xdr:col>29</xdr:col>
      <xdr:colOff>2995</xdr:colOff>
      <xdr:row>164</xdr:row>
      <xdr:rowOff>435400</xdr:rowOff>
    </xdr:to>
    <xdr:pic>
      <xdr:nvPicPr>
        <xdr:cNvPr id="5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165</xdr:row>
      <xdr:rowOff>435156</xdr:rowOff>
    </xdr:from>
    <xdr:to>
      <xdr:col>29</xdr:col>
      <xdr:colOff>2995</xdr:colOff>
      <xdr:row>165</xdr:row>
      <xdr:rowOff>435400</xdr:rowOff>
    </xdr:to>
    <xdr:pic>
      <xdr:nvPicPr>
        <xdr:cNvPr id="5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166</xdr:row>
      <xdr:rowOff>435156</xdr:rowOff>
    </xdr:from>
    <xdr:to>
      <xdr:col>29</xdr:col>
      <xdr:colOff>2995</xdr:colOff>
      <xdr:row>166</xdr:row>
      <xdr:rowOff>435400</xdr:rowOff>
    </xdr:to>
    <xdr:pic>
      <xdr:nvPicPr>
        <xdr:cNvPr id="5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167</xdr:row>
      <xdr:rowOff>435156</xdr:rowOff>
    </xdr:from>
    <xdr:to>
      <xdr:col>29</xdr:col>
      <xdr:colOff>2995</xdr:colOff>
      <xdr:row>167</xdr:row>
      <xdr:rowOff>435400</xdr:rowOff>
    </xdr:to>
    <xdr:pic>
      <xdr:nvPicPr>
        <xdr:cNvPr id="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168</xdr:row>
      <xdr:rowOff>435156</xdr:rowOff>
    </xdr:from>
    <xdr:to>
      <xdr:col>29</xdr:col>
      <xdr:colOff>2995</xdr:colOff>
      <xdr:row>168</xdr:row>
      <xdr:rowOff>435400</xdr:rowOff>
    </xdr:to>
    <xdr:pic>
      <xdr:nvPicPr>
        <xdr:cNvPr id="5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169</xdr:row>
      <xdr:rowOff>435156</xdr:rowOff>
    </xdr:from>
    <xdr:to>
      <xdr:col>29</xdr:col>
      <xdr:colOff>2995</xdr:colOff>
      <xdr:row>169</xdr:row>
      <xdr:rowOff>435400</xdr:rowOff>
    </xdr:to>
    <xdr:pic>
      <xdr:nvPicPr>
        <xdr:cNvPr id="5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170</xdr:row>
      <xdr:rowOff>435156</xdr:rowOff>
    </xdr:from>
    <xdr:to>
      <xdr:col>29</xdr:col>
      <xdr:colOff>2995</xdr:colOff>
      <xdr:row>170</xdr:row>
      <xdr:rowOff>435400</xdr:rowOff>
    </xdr:to>
    <xdr:pic>
      <xdr:nvPicPr>
        <xdr:cNvPr id="5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171</xdr:row>
      <xdr:rowOff>435156</xdr:rowOff>
    </xdr:from>
    <xdr:to>
      <xdr:col>29</xdr:col>
      <xdr:colOff>2995</xdr:colOff>
      <xdr:row>171</xdr:row>
      <xdr:rowOff>435400</xdr:rowOff>
    </xdr:to>
    <xdr:pic>
      <xdr:nvPicPr>
        <xdr:cNvPr id="5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172</xdr:row>
      <xdr:rowOff>435156</xdr:rowOff>
    </xdr:from>
    <xdr:to>
      <xdr:col>29</xdr:col>
      <xdr:colOff>2995</xdr:colOff>
      <xdr:row>172</xdr:row>
      <xdr:rowOff>435400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173</xdr:row>
      <xdr:rowOff>435156</xdr:rowOff>
    </xdr:from>
    <xdr:to>
      <xdr:col>29</xdr:col>
      <xdr:colOff>2995</xdr:colOff>
      <xdr:row>173</xdr:row>
      <xdr:rowOff>435400</xdr:rowOff>
    </xdr:to>
    <xdr:pic>
      <xdr:nvPicPr>
        <xdr:cNvPr id="5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174</xdr:row>
      <xdr:rowOff>435156</xdr:rowOff>
    </xdr:from>
    <xdr:to>
      <xdr:col>29</xdr:col>
      <xdr:colOff>2995</xdr:colOff>
      <xdr:row>174</xdr:row>
      <xdr:rowOff>435400</xdr:rowOff>
    </xdr:to>
    <xdr:pic>
      <xdr:nvPicPr>
        <xdr:cNvPr id="5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175</xdr:row>
      <xdr:rowOff>435156</xdr:rowOff>
    </xdr:from>
    <xdr:to>
      <xdr:col>29</xdr:col>
      <xdr:colOff>2995</xdr:colOff>
      <xdr:row>175</xdr:row>
      <xdr:rowOff>435400</xdr:rowOff>
    </xdr:to>
    <xdr:pic>
      <xdr:nvPicPr>
        <xdr:cNvPr id="5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176</xdr:row>
      <xdr:rowOff>435156</xdr:rowOff>
    </xdr:from>
    <xdr:to>
      <xdr:col>29</xdr:col>
      <xdr:colOff>2995</xdr:colOff>
      <xdr:row>176</xdr:row>
      <xdr:rowOff>435400</xdr:rowOff>
    </xdr:to>
    <xdr:pic>
      <xdr:nvPicPr>
        <xdr:cNvPr id="5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177</xdr:row>
      <xdr:rowOff>435156</xdr:rowOff>
    </xdr:from>
    <xdr:to>
      <xdr:col>29</xdr:col>
      <xdr:colOff>2995</xdr:colOff>
      <xdr:row>177</xdr:row>
      <xdr:rowOff>435400</xdr:rowOff>
    </xdr:to>
    <xdr:pic>
      <xdr:nvPicPr>
        <xdr:cNvPr id="5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178</xdr:row>
      <xdr:rowOff>435156</xdr:rowOff>
    </xdr:from>
    <xdr:to>
      <xdr:col>29</xdr:col>
      <xdr:colOff>2995</xdr:colOff>
      <xdr:row>178</xdr:row>
      <xdr:rowOff>435400</xdr:rowOff>
    </xdr:to>
    <xdr:pic>
      <xdr:nvPicPr>
        <xdr:cNvPr id="5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179</xdr:row>
      <xdr:rowOff>435156</xdr:rowOff>
    </xdr:from>
    <xdr:to>
      <xdr:col>29</xdr:col>
      <xdr:colOff>2995</xdr:colOff>
      <xdr:row>179</xdr:row>
      <xdr:rowOff>435400</xdr:rowOff>
    </xdr:to>
    <xdr:pic>
      <xdr:nvPicPr>
        <xdr:cNvPr id="5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180</xdr:row>
      <xdr:rowOff>435156</xdr:rowOff>
    </xdr:from>
    <xdr:to>
      <xdr:col>29</xdr:col>
      <xdr:colOff>2995</xdr:colOff>
      <xdr:row>180</xdr:row>
      <xdr:rowOff>435400</xdr:rowOff>
    </xdr:to>
    <xdr:pic>
      <xdr:nvPicPr>
        <xdr:cNvPr id="5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181</xdr:row>
      <xdr:rowOff>435156</xdr:rowOff>
    </xdr:from>
    <xdr:to>
      <xdr:col>29</xdr:col>
      <xdr:colOff>2995</xdr:colOff>
      <xdr:row>181</xdr:row>
      <xdr:rowOff>435400</xdr:rowOff>
    </xdr:to>
    <xdr:pic>
      <xdr:nvPicPr>
        <xdr:cNvPr id="5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182</xdr:row>
      <xdr:rowOff>435156</xdr:rowOff>
    </xdr:from>
    <xdr:to>
      <xdr:col>29</xdr:col>
      <xdr:colOff>2995</xdr:colOff>
      <xdr:row>182</xdr:row>
      <xdr:rowOff>435400</xdr:rowOff>
    </xdr:to>
    <xdr:pic>
      <xdr:nvPicPr>
        <xdr:cNvPr id="5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183</xdr:row>
      <xdr:rowOff>435156</xdr:rowOff>
    </xdr:from>
    <xdr:to>
      <xdr:col>29</xdr:col>
      <xdr:colOff>2995</xdr:colOff>
      <xdr:row>183</xdr:row>
      <xdr:rowOff>435400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184</xdr:row>
      <xdr:rowOff>435156</xdr:rowOff>
    </xdr:from>
    <xdr:to>
      <xdr:col>29</xdr:col>
      <xdr:colOff>2995</xdr:colOff>
      <xdr:row>184</xdr:row>
      <xdr:rowOff>435400</xdr:rowOff>
    </xdr:to>
    <xdr:pic>
      <xdr:nvPicPr>
        <xdr:cNvPr id="5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185</xdr:row>
      <xdr:rowOff>435156</xdr:rowOff>
    </xdr:from>
    <xdr:to>
      <xdr:col>29</xdr:col>
      <xdr:colOff>2995</xdr:colOff>
      <xdr:row>185</xdr:row>
      <xdr:rowOff>435400</xdr:rowOff>
    </xdr:to>
    <xdr:pic>
      <xdr:nvPicPr>
        <xdr:cNvPr id="5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186</xdr:row>
      <xdr:rowOff>435156</xdr:rowOff>
    </xdr:from>
    <xdr:to>
      <xdr:col>29</xdr:col>
      <xdr:colOff>2995</xdr:colOff>
      <xdr:row>186</xdr:row>
      <xdr:rowOff>435400</xdr:rowOff>
    </xdr:to>
    <xdr:pic>
      <xdr:nvPicPr>
        <xdr:cNvPr id="5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187</xdr:row>
      <xdr:rowOff>435156</xdr:rowOff>
    </xdr:from>
    <xdr:to>
      <xdr:col>29</xdr:col>
      <xdr:colOff>2995</xdr:colOff>
      <xdr:row>187</xdr:row>
      <xdr:rowOff>435400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188</xdr:row>
      <xdr:rowOff>435156</xdr:rowOff>
    </xdr:from>
    <xdr:to>
      <xdr:col>29</xdr:col>
      <xdr:colOff>2995</xdr:colOff>
      <xdr:row>188</xdr:row>
      <xdr:rowOff>435400</xdr:rowOff>
    </xdr:to>
    <xdr:pic>
      <xdr:nvPicPr>
        <xdr:cNvPr id="5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189</xdr:row>
      <xdr:rowOff>435156</xdr:rowOff>
    </xdr:from>
    <xdr:to>
      <xdr:col>29</xdr:col>
      <xdr:colOff>2995</xdr:colOff>
      <xdr:row>189</xdr:row>
      <xdr:rowOff>435400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190</xdr:row>
      <xdr:rowOff>435156</xdr:rowOff>
    </xdr:from>
    <xdr:to>
      <xdr:col>29</xdr:col>
      <xdr:colOff>2995</xdr:colOff>
      <xdr:row>190</xdr:row>
      <xdr:rowOff>435400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191</xdr:row>
      <xdr:rowOff>435156</xdr:rowOff>
    </xdr:from>
    <xdr:to>
      <xdr:col>29</xdr:col>
      <xdr:colOff>2995</xdr:colOff>
      <xdr:row>191</xdr:row>
      <xdr:rowOff>435400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192</xdr:row>
      <xdr:rowOff>435156</xdr:rowOff>
    </xdr:from>
    <xdr:to>
      <xdr:col>29</xdr:col>
      <xdr:colOff>2995</xdr:colOff>
      <xdr:row>192</xdr:row>
      <xdr:rowOff>435400</xdr:rowOff>
    </xdr:to>
    <xdr:pic>
      <xdr:nvPicPr>
        <xdr:cNvPr id="5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193</xdr:row>
      <xdr:rowOff>435156</xdr:rowOff>
    </xdr:from>
    <xdr:to>
      <xdr:col>29</xdr:col>
      <xdr:colOff>2995</xdr:colOff>
      <xdr:row>193</xdr:row>
      <xdr:rowOff>435400</xdr:rowOff>
    </xdr:to>
    <xdr:pic>
      <xdr:nvPicPr>
        <xdr:cNvPr id="5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194</xdr:row>
      <xdr:rowOff>435156</xdr:rowOff>
    </xdr:from>
    <xdr:to>
      <xdr:col>29</xdr:col>
      <xdr:colOff>2995</xdr:colOff>
      <xdr:row>194</xdr:row>
      <xdr:rowOff>435400</xdr:rowOff>
    </xdr:to>
    <xdr:pic>
      <xdr:nvPicPr>
        <xdr:cNvPr id="5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195</xdr:row>
      <xdr:rowOff>435156</xdr:rowOff>
    </xdr:from>
    <xdr:to>
      <xdr:col>29</xdr:col>
      <xdr:colOff>2995</xdr:colOff>
      <xdr:row>195</xdr:row>
      <xdr:rowOff>435400</xdr:rowOff>
    </xdr:to>
    <xdr:pic>
      <xdr:nvPicPr>
        <xdr:cNvPr id="5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196</xdr:row>
      <xdr:rowOff>435156</xdr:rowOff>
    </xdr:from>
    <xdr:to>
      <xdr:col>29</xdr:col>
      <xdr:colOff>2995</xdr:colOff>
      <xdr:row>196</xdr:row>
      <xdr:rowOff>435400</xdr:rowOff>
    </xdr:to>
    <xdr:pic>
      <xdr:nvPicPr>
        <xdr:cNvPr id="5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197</xdr:row>
      <xdr:rowOff>435156</xdr:rowOff>
    </xdr:from>
    <xdr:to>
      <xdr:col>29</xdr:col>
      <xdr:colOff>2995</xdr:colOff>
      <xdr:row>197</xdr:row>
      <xdr:rowOff>435400</xdr:rowOff>
    </xdr:to>
    <xdr:pic>
      <xdr:nvPicPr>
        <xdr:cNvPr id="5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198</xdr:row>
      <xdr:rowOff>435156</xdr:rowOff>
    </xdr:from>
    <xdr:to>
      <xdr:col>29</xdr:col>
      <xdr:colOff>2995</xdr:colOff>
      <xdr:row>198</xdr:row>
      <xdr:rowOff>435400</xdr:rowOff>
    </xdr:to>
    <xdr:pic>
      <xdr:nvPicPr>
        <xdr:cNvPr id="5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199</xdr:row>
      <xdr:rowOff>435156</xdr:rowOff>
    </xdr:from>
    <xdr:to>
      <xdr:col>29</xdr:col>
      <xdr:colOff>2995</xdr:colOff>
      <xdr:row>199</xdr:row>
      <xdr:rowOff>435400</xdr:rowOff>
    </xdr:to>
    <xdr:pic>
      <xdr:nvPicPr>
        <xdr:cNvPr id="5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200</xdr:row>
      <xdr:rowOff>435156</xdr:rowOff>
    </xdr:from>
    <xdr:to>
      <xdr:col>29</xdr:col>
      <xdr:colOff>2995</xdr:colOff>
      <xdr:row>200</xdr:row>
      <xdr:rowOff>435400</xdr:rowOff>
    </xdr:to>
    <xdr:pic>
      <xdr:nvPicPr>
        <xdr:cNvPr id="5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201</xdr:row>
      <xdr:rowOff>435156</xdr:rowOff>
    </xdr:from>
    <xdr:to>
      <xdr:col>29</xdr:col>
      <xdr:colOff>2995</xdr:colOff>
      <xdr:row>201</xdr:row>
      <xdr:rowOff>435400</xdr:rowOff>
    </xdr:to>
    <xdr:pic>
      <xdr:nvPicPr>
        <xdr:cNvPr id="5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202</xdr:row>
      <xdr:rowOff>435156</xdr:rowOff>
    </xdr:from>
    <xdr:to>
      <xdr:col>29</xdr:col>
      <xdr:colOff>2995</xdr:colOff>
      <xdr:row>202</xdr:row>
      <xdr:rowOff>435400</xdr:rowOff>
    </xdr:to>
    <xdr:pic>
      <xdr:nvPicPr>
        <xdr:cNvPr id="5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203</xdr:row>
      <xdr:rowOff>435156</xdr:rowOff>
    </xdr:from>
    <xdr:to>
      <xdr:col>29</xdr:col>
      <xdr:colOff>2995</xdr:colOff>
      <xdr:row>203</xdr:row>
      <xdr:rowOff>435400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204</xdr:row>
      <xdr:rowOff>435156</xdr:rowOff>
    </xdr:from>
    <xdr:to>
      <xdr:col>29</xdr:col>
      <xdr:colOff>2995</xdr:colOff>
      <xdr:row>204</xdr:row>
      <xdr:rowOff>435400</xdr:rowOff>
    </xdr:to>
    <xdr:pic>
      <xdr:nvPicPr>
        <xdr:cNvPr id="5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205</xdr:row>
      <xdr:rowOff>435156</xdr:rowOff>
    </xdr:from>
    <xdr:to>
      <xdr:col>29</xdr:col>
      <xdr:colOff>2995</xdr:colOff>
      <xdr:row>205</xdr:row>
      <xdr:rowOff>435400</xdr:rowOff>
    </xdr:to>
    <xdr:pic>
      <xdr:nvPicPr>
        <xdr:cNvPr id="5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206</xdr:row>
      <xdr:rowOff>435156</xdr:rowOff>
    </xdr:from>
    <xdr:to>
      <xdr:col>29</xdr:col>
      <xdr:colOff>2995</xdr:colOff>
      <xdr:row>206</xdr:row>
      <xdr:rowOff>435400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207</xdr:row>
      <xdr:rowOff>435156</xdr:rowOff>
    </xdr:from>
    <xdr:to>
      <xdr:col>29</xdr:col>
      <xdr:colOff>2995</xdr:colOff>
      <xdr:row>207</xdr:row>
      <xdr:rowOff>435400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208</xdr:row>
      <xdr:rowOff>435156</xdr:rowOff>
    </xdr:from>
    <xdr:to>
      <xdr:col>29</xdr:col>
      <xdr:colOff>2995</xdr:colOff>
      <xdr:row>208</xdr:row>
      <xdr:rowOff>435400</xdr:rowOff>
    </xdr:to>
    <xdr:pic>
      <xdr:nvPicPr>
        <xdr:cNvPr id="5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209</xdr:row>
      <xdr:rowOff>435156</xdr:rowOff>
    </xdr:from>
    <xdr:to>
      <xdr:col>29</xdr:col>
      <xdr:colOff>2995</xdr:colOff>
      <xdr:row>209</xdr:row>
      <xdr:rowOff>435400</xdr:rowOff>
    </xdr:to>
    <xdr:pic>
      <xdr:nvPicPr>
        <xdr:cNvPr id="5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210</xdr:row>
      <xdr:rowOff>435156</xdr:rowOff>
    </xdr:from>
    <xdr:to>
      <xdr:col>29</xdr:col>
      <xdr:colOff>2995</xdr:colOff>
      <xdr:row>210</xdr:row>
      <xdr:rowOff>435400</xdr:rowOff>
    </xdr:to>
    <xdr:pic>
      <xdr:nvPicPr>
        <xdr:cNvPr id="5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211</xdr:row>
      <xdr:rowOff>435156</xdr:rowOff>
    </xdr:from>
    <xdr:to>
      <xdr:col>29</xdr:col>
      <xdr:colOff>2995</xdr:colOff>
      <xdr:row>211</xdr:row>
      <xdr:rowOff>435400</xdr:rowOff>
    </xdr:to>
    <xdr:pic>
      <xdr:nvPicPr>
        <xdr:cNvPr id="5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212</xdr:row>
      <xdr:rowOff>435156</xdr:rowOff>
    </xdr:from>
    <xdr:to>
      <xdr:col>29</xdr:col>
      <xdr:colOff>2995</xdr:colOff>
      <xdr:row>212</xdr:row>
      <xdr:rowOff>435400</xdr:rowOff>
    </xdr:to>
    <xdr:pic>
      <xdr:nvPicPr>
        <xdr:cNvPr id="5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213</xdr:row>
      <xdr:rowOff>435156</xdr:rowOff>
    </xdr:from>
    <xdr:to>
      <xdr:col>29</xdr:col>
      <xdr:colOff>2995</xdr:colOff>
      <xdr:row>213</xdr:row>
      <xdr:rowOff>435400</xdr:rowOff>
    </xdr:to>
    <xdr:pic>
      <xdr:nvPicPr>
        <xdr:cNvPr id="5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214</xdr:row>
      <xdr:rowOff>435156</xdr:rowOff>
    </xdr:from>
    <xdr:to>
      <xdr:col>29</xdr:col>
      <xdr:colOff>2995</xdr:colOff>
      <xdr:row>214</xdr:row>
      <xdr:rowOff>435400</xdr:rowOff>
    </xdr:to>
    <xdr:pic>
      <xdr:nvPicPr>
        <xdr:cNvPr id="5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215</xdr:row>
      <xdr:rowOff>435156</xdr:rowOff>
    </xdr:from>
    <xdr:to>
      <xdr:col>29</xdr:col>
      <xdr:colOff>2995</xdr:colOff>
      <xdr:row>215</xdr:row>
      <xdr:rowOff>435400</xdr:rowOff>
    </xdr:to>
    <xdr:pic>
      <xdr:nvPicPr>
        <xdr:cNvPr id="5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216</xdr:row>
      <xdr:rowOff>435156</xdr:rowOff>
    </xdr:from>
    <xdr:to>
      <xdr:col>29</xdr:col>
      <xdr:colOff>2995</xdr:colOff>
      <xdr:row>216</xdr:row>
      <xdr:rowOff>435400</xdr:rowOff>
    </xdr:to>
    <xdr:pic>
      <xdr:nvPicPr>
        <xdr:cNvPr id="5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217</xdr:row>
      <xdr:rowOff>435156</xdr:rowOff>
    </xdr:from>
    <xdr:to>
      <xdr:col>29</xdr:col>
      <xdr:colOff>2995</xdr:colOff>
      <xdr:row>217</xdr:row>
      <xdr:rowOff>435400</xdr:rowOff>
    </xdr:to>
    <xdr:pic>
      <xdr:nvPicPr>
        <xdr:cNvPr id="5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218</xdr:row>
      <xdr:rowOff>435156</xdr:rowOff>
    </xdr:from>
    <xdr:to>
      <xdr:col>29</xdr:col>
      <xdr:colOff>2995</xdr:colOff>
      <xdr:row>218</xdr:row>
      <xdr:rowOff>435400</xdr:rowOff>
    </xdr:to>
    <xdr:pic>
      <xdr:nvPicPr>
        <xdr:cNvPr id="5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219</xdr:row>
      <xdr:rowOff>435156</xdr:rowOff>
    </xdr:from>
    <xdr:to>
      <xdr:col>29</xdr:col>
      <xdr:colOff>2995</xdr:colOff>
      <xdr:row>219</xdr:row>
      <xdr:rowOff>435400</xdr:rowOff>
    </xdr:to>
    <xdr:pic>
      <xdr:nvPicPr>
        <xdr:cNvPr id="5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220</xdr:row>
      <xdr:rowOff>435156</xdr:rowOff>
    </xdr:from>
    <xdr:to>
      <xdr:col>29</xdr:col>
      <xdr:colOff>2995</xdr:colOff>
      <xdr:row>220</xdr:row>
      <xdr:rowOff>435400</xdr:rowOff>
    </xdr:to>
    <xdr:pic>
      <xdr:nvPicPr>
        <xdr:cNvPr id="5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221</xdr:row>
      <xdr:rowOff>435156</xdr:rowOff>
    </xdr:from>
    <xdr:to>
      <xdr:col>29</xdr:col>
      <xdr:colOff>2995</xdr:colOff>
      <xdr:row>221</xdr:row>
      <xdr:rowOff>435400</xdr:rowOff>
    </xdr:to>
    <xdr:pic>
      <xdr:nvPicPr>
        <xdr:cNvPr id="5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222</xdr:row>
      <xdr:rowOff>435156</xdr:rowOff>
    </xdr:from>
    <xdr:to>
      <xdr:col>29</xdr:col>
      <xdr:colOff>2995</xdr:colOff>
      <xdr:row>222</xdr:row>
      <xdr:rowOff>435400</xdr:rowOff>
    </xdr:to>
    <xdr:pic>
      <xdr:nvPicPr>
        <xdr:cNvPr id="5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223</xdr:row>
      <xdr:rowOff>435156</xdr:rowOff>
    </xdr:from>
    <xdr:to>
      <xdr:col>29</xdr:col>
      <xdr:colOff>2995</xdr:colOff>
      <xdr:row>223</xdr:row>
      <xdr:rowOff>435400</xdr:rowOff>
    </xdr:to>
    <xdr:pic>
      <xdr:nvPicPr>
        <xdr:cNvPr id="5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224</xdr:row>
      <xdr:rowOff>435156</xdr:rowOff>
    </xdr:from>
    <xdr:to>
      <xdr:col>29</xdr:col>
      <xdr:colOff>2995</xdr:colOff>
      <xdr:row>224</xdr:row>
      <xdr:rowOff>435400</xdr:rowOff>
    </xdr:to>
    <xdr:pic>
      <xdr:nvPicPr>
        <xdr:cNvPr id="5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225</xdr:row>
      <xdr:rowOff>435156</xdr:rowOff>
    </xdr:from>
    <xdr:to>
      <xdr:col>29</xdr:col>
      <xdr:colOff>2995</xdr:colOff>
      <xdr:row>225</xdr:row>
      <xdr:rowOff>435400</xdr:rowOff>
    </xdr:to>
    <xdr:pic>
      <xdr:nvPicPr>
        <xdr:cNvPr id="5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226</xdr:row>
      <xdr:rowOff>435156</xdr:rowOff>
    </xdr:from>
    <xdr:to>
      <xdr:col>29</xdr:col>
      <xdr:colOff>2995</xdr:colOff>
      <xdr:row>226</xdr:row>
      <xdr:rowOff>435400</xdr:rowOff>
    </xdr:to>
    <xdr:pic>
      <xdr:nvPicPr>
        <xdr:cNvPr id="5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227</xdr:row>
      <xdr:rowOff>435156</xdr:rowOff>
    </xdr:from>
    <xdr:to>
      <xdr:col>29</xdr:col>
      <xdr:colOff>2995</xdr:colOff>
      <xdr:row>227</xdr:row>
      <xdr:rowOff>435400</xdr:rowOff>
    </xdr:to>
    <xdr:pic>
      <xdr:nvPicPr>
        <xdr:cNvPr id="5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228</xdr:row>
      <xdr:rowOff>435156</xdr:rowOff>
    </xdr:from>
    <xdr:to>
      <xdr:col>29</xdr:col>
      <xdr:colOff>2995</xdr:colOff>
      <xdr:row>228</xdr:row>
      <xdr:rowOff>435400</xdr:rowOff>
    </xdr:to>
    <xdr:pic>
      <xdr:nvPicPr>
        <xdr:cNvPr id="5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229</xdr:row>
      <xdr:rowOff>435156</xdr:rowOff>
    </xdr:from>
    <xdr:to>
      <xdr:col>29</xdr:col>
      <xdr:colOff>2995</xdr:colOff>
      <xdr:row>229</xdr:row>
      <xdr:rowOff>435400</xdr:rowOff>
    </xdr:to>
    <xdr:pic>
      <xdr:nvPicPr>
        <xdr:cNvPr id="5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230</xdr:row>
      <xdr:rowOff>435156</xdr:rowOff>
    </xdr:from>
    <xdr:to>
      <xdr:col>29</xdr:col>
      <xdr:colOff>2995</xdr:colOff>
      <xdr:row>230</xdr:row>
      <xdr:rowOff>435400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231</xdr:row>
      <xdr:rowOff>435156</xdr:rowOff>
    </xdr:from>
    <xdr:to>
      <xdr:col>29</xdr:col>
      <xdr:colOff>2995</xdr:colOff>
      <xdr:row>231</xdr:row>
      <xdr:rowOff>435400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232</xdr:row>
      <xdr:rowOff>435156</xdr:rowOff>
    </xdr:from>
    <xdr:to>
      <xdr:col>29</xdr:col>
      <xdr:colOff>2995</xdr:colOff>
      <xdr:row>232</xdr:row>
      <xdr:rowOff>435400</xdr:rowOff>
    </xdr:to>
    <xdr:pic>
      <xdr:nvPicPr>
        <xdr:cNvPr id="5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233</xdr:row>
      <xdr:rowOff>435156</xdr:rowOff>
    </xdr:from>
    <xdr:to>
      <xdr:col>29</xdr:col>
      <xdr:colOff>2995</xdr:colOff>
      <xdr:row>233</xdr:row>
      <xdr:rowOff>435400</xdr:rowOff>
    </xdr:to>
    <xdr:pic>
      <xdr:nvPicPr>
        <xdr:cNvPr id="5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234</xdr:row>
      <xdr:rowOff>435156</xdr:rowOff>
    </xdr:from>
    <xdr:to>
      <xdr:col>29</xdr:col>
      <xdr:colOff>2995</xdr:colOff>
      <xdr:row>234</xdr:row>
      <xdr:rowOff>435400</xdr:rowOff>
    </xdr:to>
    <xdr:pic>
      <xdr:nvPicPr>
        <xdr:cNvPr id="5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235</xdr:row>
      <xdr:rowOff>435156</xdr:rowOff>
    </xdr:from>
    <xdr:to>
      <xdr:col>29</xdr:col>
      <xdr:colOff>2995</xdr:colOff>
      <xdr:row>235</xdr:row>
      <xdr:rowOff>435400</xdr:rowOff>
    </xdr:to>
    <xdr:pic>
      <xdr:nvPicPr>
        <xdr:cNvPr id="5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236</xdr:row>
      <xdr:rowOff>435156</xdr:rowOff>
    </xdr:from>
    <xdr:to>
      <xdr:col>29</xdr:col>
      <xdr:colOff>2995</xdr:colOff>
      <xdr:row>236</xdr:row>
      <xdr:rowOff>435400</xdr:rowOff>
    </xdr:to>
    <xdr:pic>
      <xdr:nvPicPr>
        <xdr:cNvPr id="5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237</xdr:row>
      <xdr:rowOff>435156</xdr:rowOff>
    </xdr:from>
    <xdr:to>
      <xdr:col>29</xdr:col>
      <xdr:colOff>2995</xdr:colOff>
      <xdr:row>237</xdr:row>
      <xdr:rowOff>435400</xdr:rowOff>
    </xdr:to>
    <xdr:pic>
      <xdr:nvPicPr>
        <xdr:cNvPr id="5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238</xdr:row>
      <xdr:rowOff>435156</xdr:rowOff>
    </xdr:from>
    <xdr:to>
      <xdr:col>29</xdr:col>
      <xdr:colOff>2995</xdr:colOff>
      <xdr:row>238</xdr:row>
      <xdr:rowOff>435400</xdr:rowOff>
    </xdr:to>
    <xdr:pic>
      <xdr:nvPicPr>
        <xdr:cNvPr id="5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239</xdr:row>
      <xdr:rowOff>435156</xdr:rowOff>
    </xdr:from>
    <xdr:to>
      <xdr:col>29</xdr:col>
      <xdr:colOff>2995</xdr:colOff>
      <xdr:row>239</xdr:row>
      <xdr:rowOff>435400</xdr:rowOff>
    </xdr:to>
    <xdr:pic>
      <xdr:nvPicPr>
        <xdr:cNvPr id="5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240</xdr:row>
      <xdr:rowOff>435156</xdr:rowOff>
    </xdr:from>
    <xdr:to>
      <xdr:col>29</xdr:col>
      <xdr:colOff>2995</xdr:colOff>
      <xdr:row>240</xdr:row>
      <xdr:rowOff>435400</xdr:rowOff>
    </xdr:to>
    <xdr:pic>
      <xdr:nvPicPr>
        <xdr:cNvPr id="5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241</xdr:row>
      <xdr:rowOff>435156</xdr:rowOff>
    </xdr:from>
    <xdr:to>
      <xdr:col>29</xdr:col>
      <xdr:colOff>2995</xdr:colOff>
      <xdr:row>241</xdr:row>
      <xdr:rowOff>435400</xdr:rowOff>
    </xdr:to>
    <xdr:pic>
      <xdr:nvPicPr>
        <xdr:cNvPr id="5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242</xdr:row>
      <xdr:rowOff>435156</xdr:rowOff>
    </xdr:from>
    <xdr:to>
      <xdr:col>29</xdr:col>
      <xdr:colOff>2995</xdr:colOff>
      <xdr:row>242</xdr:row>
      <xdr:rowOff>435400</xdr:rowOff>
    </xdr:to>
    <xdr:pic>
      <xdr:nvPicPr>
        <xdr:cNvPr id="5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243</xdr:row>
      <xdr:rowOff>435156</xdr:rowOff>
    </xdr:from>
    <xdr:to>
      <xdr:col>29</xdr:col>
      <xdr:colOff>2995</xdr:colOff>
      <xdr:row>243</xdr:row>
      <xdr:rowOff>435400</xdr:rowOff>
    </xdr:to>
    <xdr:pic>
      <xdr:nvPicPr>
        <xdr:cNvPr id="5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244</xdr:row>
      <xdr:rowOff>435156</xdr:rowOff>
    </xdr:from>
    <xdr:to>
      <xdr:col>29</xdr:col>
      <xdr:colOff>2995</xdr:colOff>
      <xdr:row>244</xdr:row>
      <xdr:rowOff>435400</xdr:rowOff>
    </xdr:to>
    <xdr:pic>
      <xdr:nvPicPr>
        <xdr:cNvPr id="5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245</xdr:row>
      <xdr:rowOff>435156</xdr:rowOff>
    </xdr:from>
    <xdr:to>
      <xdr:col>29</xdr:col>
      <xdr:colOff>2995</xdr:colOff>
      <xdr:row>245</xdr:row>
      <xdr:rowOff>435400</xdr:rowOff>
    </xdr:to>
    <xdr:pic>
      <xdr:nvPicPr>
        <xdr:cNvPr id="5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246</xdr:row>
      <xdr:rowOff>435156</xdr:rowOff>
    </xdr:from>
    <xdr:to>
      <xdr:col>29</xdr:col>
      <xdr:colOff>2995</xdr:colOff>
      <xdr:row>246</xdr:row>
      <xdr:rowOff>435400</xdr:rowOff>
    </xdr:to>
    <xdr:pic>
      <xdr:nvPicPr>
        <xdr:cNvPr id="5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247</xdr:row>
      <xdr:rowOff>435156</xdr:rowOff>
    </xdr:from>
    <xdr:to>
      <xdr:col>29</xdr:col>
      <xdr:colOff>2995</xdr:colOff>
      <xdr:row>247</xdr:row>
      <xdr:rowOff>435400</xdr:rowOff>
    </xdr:to>
    <xdr:pic>
      <xdr:nvPicPr>
        <xdr:cNvPr id="5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249</xdr:row>
      <xdr:rowOff>435156</xdr:rowOff>
    </xdr:from>
    <xdr:to>
      <xdr:col>29</xdr:col>
      <xdr:colOff>2995</xdr:colOff>
      <xdr:row>249</xdr:row>
      <xdr:rowOff>435400</xdr:rowOff>
    </xdr:to>
    <xdr:pic>
      <xdr:nvPicPr>
        <xdr:cNvPr id="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250</xdr:row>
      <xdr:rowOff>435156</xdr:rowOff>
    </xdr:from>
    <xdr:to>
      <xdr:col>29</xdr:col>
      <xdr:colOff>2995</xdr:colOff>
      <xdr:row>250</xdr:row>
      <xdr:rowOff>435400</xdr:rowOff>
    </xdr:to>
    <xdr:pic>
      <xdr:nvPicPr>
        <xdr:cNvPr id="5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251</xdr:row>
      <xdr:rowOff>435156</xdr:rowOff>
    </xdr:from>
    <xdr:to>
      <xdr:col>29</xdr:col>
      <xdr:colOff>2995</xdr:colOff>
      <xdr:row>251</xdr:row>
      <xdr:rowOff>435400</xdr:rowOff>
    </xdr:to>
    <xdr:pic>
      <xdr:nvPicPr>
        <xdr:cNvPr id="5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252</xdr:row>
      <xdr:rowOff>435156</xdr:rowOff>
    </xdr:from>
    <xdr:to>
      <xdr:col>29</xdr:col>
      <xdr:colOff>2995</xdr:colOff>
      <xdr:row>252</xdr:row>
      <xdr:rowOff>435400</xdr:rowOff>
    </xdr:to>
    <xdr:pic>
      <xdr:nvPicPr>
        <xdr:cNvPr id="5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253</xdr:row>
      <xdr:rowOff>435156</xdr:rowOff>
    </xdr:from>
    <xdr:to>
      <xdr:col>29</xdr:col>
      <xdr:colOff>2995</xdr:colOff>
      <xdr:row>253</xdr:row>
      <xdr:rowOff>435400</xdr:rowOff>
    </xdr:to>
    <xdr:pic>
      <xdr:nvPicPr>
        <xdr:cNvPr id="5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254</xdr:row>
      <xdr:rowOff>435156</xdr:rowOff>
    </xdr:from>
    <xdr:to>
      <xdr:col>29</xdr:col>
      <xdr:colOff>2995</xdr:colOff>
      <xdr:row>254</xdr:row>
      <xdr:rowOff>435400</xdr:rowOff>
    </xdr:to>
    <xdr:pic>
      <xdr:nvPicPr>
        <xdr:cNvPr id="5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255</xdr:row>
      <xdr:rowOff>435156</xdr:rowOff>
    </xdr:from>
    <xdr:to>
      <xdr:col>29</xdr:col>
      <xdr:colOff>2995</xdr:colOff>
      <xdr:row>255</xdr:row>
      <xdr:rowOff>435400</xdr:rowOff>
    </xdr:to>
    <xdr:pic>
      <xdr:nvPicPr>
        <xdr:cNvPr id="6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256</xdr:row>
      <xdr:rowOff>435156</xdr:rowOff>
    </xdr:from>
    <xdr:to>
      <xdr:col>29</xdr:col>
      <xdr:colOff>2995</xdr:colOff>
      <xdr:row>256</xdr:row>
      <xdr:rowOff>435400</xdr:rowOff>
    </xdr:to>
    <xdr:pic>
      <xdr:nvPicPr>
        <xdr:cNvPr id="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257</xdr:row>
      <xdr:rowOff>435156</xdr:rowOff>
    </xdr:from>
    <xdr:to>
      <xdr:col>29</xdr:col>
      <xdr:colOff>2995</xdr:colOff>
      <xdr:row>257</xdr:row>
      <xdr:rowOff>435400</xdr:rowOff>
    </xdr:to>
    <xdr:pic>
      <xdr:nvPicPr>
        <xdr:cNvPr id="6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258</xdr:row>
      <xdr:rowOff>435156</xdr:rowOff>
    </xdr:from>
    <xdr:to>
      <xdr:col>29</xdr:col>
      <xdr:colOff>2995</xdr:colOff>
      <xdr:row>258</xdr:row>
      <xdr:rowOff>435400</xdr:rowOff>
    </xdr:to>
    <xdr:pic>
      <xdr:nvPicPr>
        <xdr:cNvPr id="6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259</xdr:row>
      <xdr:rowOff>435156</xdr:rowOff>
    </xdr:from>
    <xdr:to>
      <xdr:col>29</xdr:col>
      <xdr:colOff>2995</xdr:colOff>
      <xdr:row>259</xdr:row>
      <xdr:rowOff>435400</xdr:rowOff>
    </xdr:to>
    <xdr:pic>
      <xdr:nvPicPr>
        <xdr:cNvPr id="6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260</xdr:row>
      <xdr:rowOff>435156</xdr:rowOff>
    </xdr:from>
    <xdr:to>
      <xdr:col>29</xdr:col>
      <xdr:colOff>2995</xdr:colOff>
      <xdr:row>260</xdr:row>
      <xdr:rowOff>435400</xdr:rowOff>
    </xdr:to>
    <xdr:pic>
      <xdr:nvPicPr>
        <xdr:cNvPr id="6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261</xdr:row>
      <xdr:rowOff>435156</xdr:rowOff>
    </xdr:from>
    <xdr:to>
      <xdr:col>29</xdr:col>
      <xdr:colOff>2995</xdr:colOff>
      <xdr:row>261</xdr:row>
      <xdr:rowOff>435400</xdr:rowOff>
    </xdr:to>
    <xdr:pic>
      <xdr:nvPicPr>
        <xdr:cNvPr id="6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262</xdr:row>
      <xdr:rowOff>435156</xdr:rowOff>
    </xdr:from>
    <xdr:to>
      <xdr:col>29</xdr:col>
      <xdr:colOff>2995</xdr:colOff>
      <xdr:row>262</xdr:row>
      <xdr:rowOff>435400</xdr:rowOff>
    </xdr:to>
    <xdr:pic>
      <xdr:nvPicPr>
        <xdr:cNvPr id="6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263</xdr:row>
      <xdr:rowOff>435156</xdr:rowOff>
    </xdr:from>
    <xdr:to>
      <xdr:col>29</xdr:col>
      <xdr:colOff>2995</xdr:colOff>
      <xdr:row>263</xdr:row>
      <xdr:rowOff>435400</xdr:rowOff>
    </xdr:to>
    <xdr:pic>
      <xdr:nvPicPr>
        <xdr:cNvPr id="6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264</xdr:row>
      <xdr:rowOff>435156</xdr:rowOff>
    </xdr:from>
    <xdr:to>
      <xdr:col>29</xdr:col>
      <xdr:colOff>2995</xdr:colOff>
      <xdr:row>264</xdr:row>
      <xdr:rowOff>435400</xdr:rowOff>
    </xdr:to>
    <xdr:pic>
      <xdr:nvPicPr>
        <xdr:cNvPr id="6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265</xdr:row>
      <xdr:rowOff>435156</xdr:rowOff>
    </xdr:from>
    <xdr:to>
      <xdr:col>29</xdr:col>
      <xdr:colOff>2995</xdr:colOff>
      <xdr:row>265</xdr:row>
      <xdr:rowOff>435400</xdr:rowOff>
    </xdr:to>
    <xdr:pic>
      <xdr:nvPicPr>
        <xdr:cNvPr id="6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266</xdr:row>
      <xdr:rowOff>435156</xdr:rowOff>
    </xdr:from>
    <xdr:to>
      <xdr:col>29</xdr:col>
      <xdr:colOff>2995</xdr:colOff>
      <xdr:row>266</xdr:row>
      <xdr:rowOff>435400</xdr:rowOff>
    </xdr:to>
    <xdr:pic>
      <xdr:nvPicPr>
        <xdr:cNvPr id="6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267</xdr:row>
      <xdr:rowOff>435156</xdr:rowOff>
    </xdr:from>
    <xdr:to>
      <xdr:col>29</xdr:col>
      <xdr:colOff>2995</xdr:colOff>
      <xdr:row>267</xdr:row>
      <xdr:rowOff>435400</xdr:rowOff>
    </xdr:to>
    <xdr:pic>
      <xdr:nvPicPr>
        <xdr:cNvPr id="6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268</xdr:row>
      <xdr:rowOff>435156</xdr:rowOff>
    </xdr:from>
    <xdr:to>
      <xdr:col>29</xdr:col>
      <xdr:colOff>2995</xdr:colOff>
      <xdr:row>268</xdr:row>
      <xdr:rowOff>435400</xdr:rowOff>
    </xdr:to>
    <xdr:pic>
      <xdr:nvPicPr>
        <xdr:cNvPr id="6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269</xdr:row>
      <xdr:rowOff>435156</xdr:rowOff>
    </xdr:from>
    <xdr:to>
      <xdr:col>29</xdr:col>
      <xdr:colOff>2995</xdr:colOff>
      <xdr:row>269</xdr:row>
      <xdr:rowOff>435400</xdr:rowOff>
    </xdr:to>
    <xdr:pic>
      <xdr:nvPicPr>
        <xdr:cNvPr id="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270</xdr:row>
      <xdr:rowOff>435156</xdr:rowOff>
    </xdr:from>
    <xdr:to>
      <xdr:col>29</xdr:col>
      <xdr:colOff>2995</xdr:colOff>
      <xdr:row>270</xdr:row>
      <xdr:rowOff>435400</xdr:rowOff>
    </xdr:to>
    <xdr:pic>
      <xdr:nvPicPr>
        <xdr:cNvPr id="6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271</xdr:row>
      <xdr:rowOff>435156</xdr:rowOff>
    </xdr:from>
    <xdr:to>
      <xdr:col>29</xdr:col>
      <xdr:colOff>2995</xdr:colOff>
      <xdr:row>271</xdr:row>
      <xdr:rowOff>435400</xdr:rowOff>
    </xdr:to>
    <xdr:pic>
      <xdr:nvPicPr>
        <xdr:cNvPr id="6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272</xdr:row>
      <xdr:rowOff>435156</xdr:rowOff>
    </xdr:from>
    <xdr:to>
      <xdr:col>29</xdr:col>
      <xdr:colOff>2995</xdr:colOff>
      <xdr:row>272</xdr:row>
      <xdr:rowOff>435400</xdr:rowOff>
    </xdr:to>
    <xdr:pic>
      <xdr:nvPicPr>
        <xdr:cNvPr id="6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275</xdr:row>
      <xdr:rowOff>435156</xdr:rowOff>
    </xdr:from>
    <xdr:to>
      <xdr:col>29</xdr:col>
      <xdr:colOff>2995</xdr:colOff>
      <xdr:row>275</xdr:row>
      <xdr:rowOff>435400</xdr:rowOff>
    </xdr:to>
    <xdr:pic>
      <xdr:nvPicPr>
        <xdr:cNvPr id="6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276</xdr:row>
      <xdr:rowOff>435156</xdr:rowOff>
    </xdr:from>
    <xdr:to>
      <xdr:col>29</xdr:col>
      <xdr:colOff>2995</xdr:colOff>
      <xdr:row>276</xdr:row>
      <xdr:rowOff>435400</xdr:rowOff>
    </xdr:to>
    <xdr:pic>
      <xdr:nvPicPr>
        <xdr:cNvPr id="6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277</xdr:row>
      <xdr:rowOff>435156</xdr:rowOff>
    </xdr:from>
    <xdr:to>
      <xdr:col>29</xdr:col>
      <xdr:colOff>2995</xdr:colOff>
      <xdr:row>277</xdr:row>
      <xdr:rowOff>435400</xdr:rowOff>
    </xdr:to>
    <xdr:pic>
      <xdr:nvPicPr>
        <xdr:cNvPr id="6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278</xdr:row>
      <xdr:rowOff>435156</xdr:rowOff>
    </xdr:from>
    <xdr:to>
      <xdr:col>29</xdr:col>
      <xdr:colOff>2995</xdr:colOff>
      <xdr:row>278</xdr:row>
      <xdr:rowOff>435400</xdr:rowOff>
    </xdr:to>
    <xdr:pic>
      <xdr:nvPicPr>
        <xdr:cNvPr id="6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279</xdr:row>
      <xdr:rowOff>435156</xdr:rowOff>
    </xdr:from>
    <xdr:to>
      <xdr:col>29</xdr:col>
      <xdr:colOff>2995</xdr:colOff>
      <xdr:row>279</xdr:row>
      <xdr:rowOff>435400</xdr:rowOff>
    </xdr:to>
    <xdr:pic>
      <xdr:nvPicPr>
        <xdr:cNvPr id="6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280</xdr:row>
      <xdr:rowOff>435156</xdr:rowOff>
    </xdr:from>
    <xdr:to>
      <xdr:col>29</xdr:col>
      <xdr:colOff>2995</xdr:colOff>
      <xdr:row>280</xdr:row>
      <xdr:rowOff>435400</xdr:rowOff>
    </xdr:to>
    <xdr:pic>
      <xdr:nvPicPr>
        <xdr:cNvPr id="6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281</xdr:row>
      <xdr:rowOff>435156</xdr:rowOff>
    </xdr:from>
    <xdr:to>
      <xdr:col>29</xdr:col>
      <xdr:colOff>2995</xdr:colOff>
      <xdr:row>281</xdr:row>
      <xdr:rowOff>435400</xdr:rowOff>
    </xdr:to>
    <xdr:pic>
      <xdr:nvPicPr>
        <xdr:cNvPr id="6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282</xdr:row>
      <xdr:rowOff>435156</xdr:rowOff>
    </xdr:from>
    <xdr:to>
      <xdr:col>29</xdr:col>
      <xdr:colOff>2995</xdr:colOff>
      <xdr:row>282</xdr:row>
      <xdr:rowOff>435400</xdr:rowOff>
    </xdr:to>
    <xdr:pic>
      <xdr:nvPicPr>
        <xdr:cNvPr id="6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283</xdr:row>
      <xdr:rowOff>435156</xdr:rowOff>
    </xdr:from>
    <xdr:to>
      <xdr:col>29</xdr:col>
      <xdr:colOff>2995</xdr:colOff>
      <xdr:row>283</xdr:row>
      <xdr:rowOff>435400</xdr:rowOff>
    </xdr:to>
    <xdr:pic>
      <xdr:nvPicPr>
        <xdr:cNvPr id="6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284</xdr:row>
      <xdr:rowOff>435156</xdr:rowOff>
    </xdr:from>
    <xdr:to>
      <xdr:col>29</xdr:col>
      <xdr:colOff>2995</xdr:colOff>
      <xdr:row>284</xdr:row>
      <xdr:rowOff>435400</xdr:rowOff>
    </xdr:to>
    <xdr:pic>
      <xdr:nvPicPr>
        <xdr:cNvPr id="6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285</xdr:row>
      <xdr:rowOff>435156</xdr:rowOff>
    </xdr:from>
    <xdr:to>
      <xdr:col>29</xdr:col>
      <xdr:colOff>2995</xdr:colOff>
      <xdr:row>285</xdr:row>
      <xdr:rowOff>435400</xdr:rowOff>
    </xdr:to>
    <xdr:pic>
      <xdr:nvPicPr>
        <xdr:cNvPr id="6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286</xdr:row>
      <xdr:rowOff>435156</xdr:rowOff>
    </xdr:from>
    <xdr:to>
      <xdr:col>29</xdr:col>
      <xdr:colOff>2995</xdr:colOff>
      <xdr:row>286</xdr:row>
      <xdr:rowOff>435400</xdr:rowOff>
    </xdr:to>
    <xdr:pic>
      <xdr:nvPicPr>
        <xdr:cNvPr id="6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287</xdr:row>
      <xdr:rowOff>435156</xdr:rowOff>
    </xdr:from>
    <xdr:to>
      <xdr:col>29</xdr:col>
      <xdr:colOff>2995</xdr:colOff>
      <xdr:row>287</xdr:row>
      <xdr:rowOff>435400</xdr:rowOff>
    </xdr:to>
    <xdr:pic>
      <xdr:nvPicPr>
        <xdr:cNvPr id="6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288</xdr:row>
      <xdr:rowOff>435156</xdr:rowOff>
    </xdr:from>
    <xdr:to>
      <xdr:col>29</xdr:col>
      <xdr:colOff>2995</xdr:colOff>
      <xdr:row>288</xdr:row>
      <xdr:rowOff>435400</xdr:rowOff>
    </xdr:to>
    <xdr:pic>
      <xdr:nvPicPr>
        <xdr:cNvPr id="6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289</xdr:row>
      <xdr:rowOff>435156</xdr:rowOff>
    </xdr:from>
    <xdr:to>
      <xdr:col>29</xdr:col>
      <xdr:colOff>2995</xdr:colOff>
      <xdr:row>289</xdr:row>
      <xdr:rowOff>435400</xdr:rowOff>
    </xdr:to>
    <xdr:pic>
      <xdr:nvPicPr>
        <xdr:cNvPr id="6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290</xdr:row>
      <xdr:rowOff>435156</xdr:rowOff>
    </xdr:from>
    <xdr:to>
      <xdr:col>29</xdr:col>
      <xdr:colOff>2995</xdr:colOff>
      <xdr:row>290</xdr:row>
      <xdr:rowOff>435400</xdr:rowOff>
    </xdr:to>
    <xdr:pic>
      <xdr:nvPicPr>
        <xdr:cNvPr id="6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291</xdr:row>
      <xdr:rowOff>435156</xdr:rowOff>
    </xdr:from>
    <xdr:to>
      <xdr:col>29</xdr:col>
      <xdr:colOff>2995</xdr:colOff>
      <xdr:row>291</xdr:row>
      <xdr:rowOff>435400</xdr:rowOff>
    </xdr:to>
    <xdr:pic>
      <xdr:nvPicPr>
        <xdr:cNvPr id="6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292</xdr:row>
      <xdr:rowOff>435156</xdr:rowOff>
    </xdr:from>
    <xdr:to>
      <xdr:col>29</xdr:col>
      <xdr:colOff>2995</xdr:colOff>
      <xdr:row>292</xdr:row>
      <xdr:rowOff>435400</xdr:rowOff>
    </xdr:to>
    <xdr:pic>
      <xdr:nvPicPr>
        <xdr:cNvPr id="6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293</xdr:row>
      <xdr:rowOff>435156</xdr:rowOff>
    </xdr:from>
    <xdr:to>
      <xdr:col>29</xdr:col>
      <xdr:colOff>2995</xdr:colOff>
      <xdr:row>293</xdr:row>
      <xdr:rowOff>435400</xdr:rowOff>
    </xdr:to>
    <xdr:pic>
      <xdr:nvPicPr>
        <xdr:cNvPr id="6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294</xdr:row>
      <xdr:rowOff>435156</xdr:rowOff>
    </xdr:from>
    <xdr:to>
      <xdr:col>29</xdr:col>
      <xdr:colOff>2995</xdr:colOff>
      <xdr:row>294</xdr:row>
      <xdr:rowOff>435400</xdr:rowOff>
    </xdr:to>
    <xdr:pic>
      <xdr:nvPicPr>
        <xdr:cNvPr id="6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295</xdr:row>
      <xdr:rowOff>435156</xdr:rowOff>
    </xdr:from>
    <xdr:to>
      <xdr:col>29</xdr:col>
      <xdr:colOff>2995</xdr:colOff>
      <xdr:row>295</xdr:row>
      <xdr:rowOff>435400</xdr:rowOff>
    </xdr:to>
    <xdr:pic>
      <xdr:nvPicPr>
        <xdr:cNvPr id="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296</xdr:row>
      <xdr:rowOff>435156</xdr:rowOff>
    </xdr:from>
    <xdr:to>
      <xdr:col>29</xdr:col>
      <xdr:colOff>2995</xdr:colOff>
      <xdr:row>296</xdr:row>
      <xdr:rowOff>435400</xdr:rowOff>
    </xdr:to>
    <xdr:pic>
      <xdr:nvPicPr>
        <xdr:cNvPr id="6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297</xdr:row>
      <xdr:rowOff>435156</xdr:rowOff>
    </xdr:from>
    <xdr:to>
      <xdr:col>29</xdr:col>
      <xdr:colOff>2995</xdr:colOff>
      <xdr:row>297</xdr:row>
      <xdr:rowOff>435400</xdr:rowOff>
    </xdr:to>
    <xdr:pic>
      <xdr:nvPicPr>
        <xdr:cNvPr id="6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298</xdr:row>
      <xdr:rowOff>435156</xdr:rowOff>
    </xdr:from>
    <xdr:to>
      <xdr:col>29</xdr:col>
      <xdr:colOff>2995</xdr:colOff>
      <xdr:row>298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248</xdr:row>
      <xdr:rowOff>435156</xdr:rowOff>
    </xdr:from>
    <xdr:to>
      <xdr:col>29</xdr:col>
      <xdr:colOff>2995</xdr:colOff>
      <xdr:row>248</xdr:row>
      <xdr:rowOff>435400</xdr:rowOff>
    </xdr:to>
    <xdr:pic>
      <xdr:nvPicPr>
        <xdr:cNvPr id="6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47804169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248</xdr:row>
      <xdr:rowOff>435156</xdr:rowOff>
    </xdr:from>
    <xdr:to>
      <xdr:col>29</xdr:col>
      <xdr:colOff>2995</xdr:colOff>
      <xdr:row>248</xdr:row>
      <xdr:rowOff>435400</xdr:rowOff>
    </xdr:to>
    <xdr:pic>
      <xdr:nvPicPr>
        <xdr:cNvPr id="6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1140419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273</xdr:row>
      <xdr:rowOff>435156</xdr:rowOff>
    </xdr:from>
    <xdr:to>
      <xdr:col>29</xdr:col>
      <xdr:colOff>2995</xdr:colOff>
      <xdr:row>273</xdr:row>
      <xdr:rowOff>435400</xdr:rowOff>
    </xdr:to>
    <xdr:pic>
      <xdr:nvPicPr>
        <xdr:cNvPr id="6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61972606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274</xdr:row>
      <xdr:rowOff>435156</xdr:rowOff>
    </xdr:from>
    <xdr:to>
      <xdr:col>29</xdr:col>
      <xdr:colOff>2995</xdr:colOff>
      <xdr:row>274</xdr:row>
      <xdr:rowOff>435400</xdr:rowOff>
    </xdr:to>
    <xdr:pic>
      <xdr:nvPicPr>
        <xdr:cNvPr id="6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61972606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20"/>
  <sheetViews>
    <sheetView tabSelected="1" view="pageBreakPreview" zoomScale="80" zoomScaleNormal="70" zoomScaleSheetLayoutView="80" zoomScalePageLayoutView="120" workbookViewId="0">
      <pane xSplit="3" ySplit="17" topLeftCell="D295" activePane="bottomRight" state="frozen"/>
      <selection pane="topRight" activeCell="D1" sqref="D1"/>
      <selection pane="bottomLeft" activeCell="A18" sqref="A18"/>
      <selection pane="bottomRight" activeCell="AC303" sqref="AC303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8" t="s">
        <v>72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>
      <c r="C7" s="7" t="s">
        <v>34</v>
      </c>
      <c r="D7" s="58" t="s">
        <v>81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>
      <c r="C8" s="7" t="s">
        <v>25</v>
      </c>
      <c r="D8" s="58" t="s">
        <v>82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>
      <c r="C9" s="7" t="s">
        <v>24</v>
      </c>
      <c r="D9" s="58" t="s">
        <v>82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>
      <c r="C10" s="7" t="s">
        <v>9</v>
      </c>
      <c r="D10" s="58" t="s">
        <v>83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>
      <c r="C11" s="7" t="s">
        <v>10</v>
      </c>
      <c r="D11" s="58" t="s">
        <v>73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>
      <c r="C12" s="7" t="s">
        <v>23</v>
      </c>
      <c r="D12" s="58" t="s">
        <v>74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/>
    <row r="14" spans="1:30" ht="33.75" customHeight="1">
      <c r="A14" s="54" t="s">
        <v>6</v>
      </c>
      <c r="B14" s="61" t="s">
        <v>29</v>
      </c>
      <c r="C14" s="54" t="s">
        <v>1</v>
      </c>
      <c r="D14" s="61" t="s">
        <v>4</v>
      </c>
      <c r="E14" s="61" t="s">
        <v>61</v>
      </c>
      <c r="F14" s="54" t="s">
        <v>62</v>
      </c>
      <c r="G14" s="54"/>
      <c r="H14" s="54"/>
      <c r="I14" s="54"/>
      <c r="J14" s="61" t="s">
        <v>63</v>
      </c>
      <c r="K14" s="61" t="s">
        <v>66</v>
      </c>
      <c r="L14" s="67" t="s">
        <v>64</v>
      </c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4" t="s">
        <v>67</v>
      </c>
      <c r="AB14" s="61" t="s">
        <v>36</v>
      </c>
      <c r="AC14" s="61" t="s">
        <v>35</v>
      </c>
      <c r="AD14" s="51" t="s">
        <v>58</v>
      </c>
    </row>
    <row r="15" spans="1:30" ht="28.5" customHeight="1">
      <c r="A15" s="54"/>
      <c r="B15" s="62"/>
      <c r="C15" s="54"/>
      <c r="D15" s="62"/>
      <c r="E15" s="62"/>
      <c r="F15" s="54" t="s">
        <v>22</v>
      </c>
      <c r="G15" s="54" t="s">
        <v>15</v>
      </c>
      <c r="H15" s="54" t="s">
        <v>16</v>
      </c>
      <c r="I15" s="54" t="s">
        <v>30</v>
      </c>
      <c r="J15" s="62"/>
      <c r="K15" s="62"/>
      <c r="L15" s="67" t="s">
        <v>59</v>
      </c>
      <c r="M15" s="68"/>
      <c r="N15" s="68"/>
      <c r="O15" s="68"/>
      <c r="P15" s="68"/>
      <c r="Q15" s="67" t="s">
        <v>65</v>
      </c>
      <c r="R15" s="68"/>
      <c r="S15" s="68"/>
      <c r="T15" s="68"/>
      <c r="U15" s="68"/>
      <c r="V15" s="54" t="s">
        <v>60</v>
      </c>
      <c r="W15" s="54"/>
      <c r="X15" s="54"/>
      <c r="Y15" s="54"/>
      <c r="Z15" s="54"/>
      <c r="AA15" s="65"/>
      <c r="AB15" s="62"/>
      <c r="AC15" s="62"/>
      <c r="AD15" s="52"/>
    </row>
    <row r="16" spans="1:30" ht="52.5" customHeight="1">
      <c r="A16" s="54"/>
      <c r="B16" s="63"/>
      <c r="C16" s="54"/>
      <c r="D16" s="63"/>
      <c r="E16" s="63"/>
      <c r="F16" s="54"/>
      <c r="G16" s="54"/>
      <c r="H16" s="54"/>
      <c r="I16" s="54"/>
      <c r="J16" s="63"/>
      <c r="K16" s="63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66"/>
      <c r="AB16" s="63"/>
      <c r="AC16" s="63"/>
      <c r="AD16" s="53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84</v>
      </c>
      <c r="C18" s="45" t="s">
        <v>361</v>
      </c>
      <c r="D18" s="19" t="s">
        <v>75</v>
      </c>
      <c r="E18" s="15">
        <v>10</v>
      </c>
      <c r="F18" s="40"/>
      <c r="G18" s="15"/>
      <c r="H18" s="16"/>
      <c r="I18" s="16"/>
      <c r="J18" s="43">
        <v>1.0379</v>
      </c>
      <c r="K18" s="15" t="str">
        <f t="shared" ref="K18:K24" si="0">IF(SUM(F18)=0,"",F18*J18)</f>
        <v/>
      </c>
      <c r="L18" s="41">
        <v>578.14400000000001</v>
      </c>
      <c r="M18" s="41">
        <v>405.1</v>
      </c>
      <c r="N18" s="41">
        <v>516.19999999999993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24" si="1">COUNTIF(K18:Z18,"&gt;0")</f>
        <v>3</v>
      </c>
      <c r="AB18" s="20">
        <f t="shared" ref="AB18:AB24" si="2">CEILING(SUM(K18:Z18)/COUNTIF(K18:Z18,"&gt;0"),0.01)</f>
        <v>499.82</v>
      </c>
      <c r="AC18" s="20">
        <f t="shared" ref="AC18:AC24" si="3">AB18*E18</f>
        <v>4998.2</v>
      </c>
      <c r="AD18" s="39">
        <f t="shared" ref="AD18:AD24" si="4">STDEV(K18:Z18)/AB18*100</f>
        <v>17.54189701833246</v>
      </c>
    </row>
    <row r="19" spans="1:30" s="12" customFormat="1" ht="33" customHeight="1">
      <c r="A19" s="13">
        <v>2</v>
      </c>
      <c r="B19" s="14" t="s">
        <v>85</v>
      </c>
      <c r="C19" s="45" t="s">
        <v>362</v>
      </c>
      <c r="D19" s="19" t="s">
        <v>75</v>
      </c>
      <c r="E19" s="15">
        <v>20</v>
      </c>
      <c r="F19" s="40"/>
      <c r="G19" s="15"/>
      <c r="H19" s="16"/>
      <c r="I19" s="16"/>
      <c r="J19" s="43">
        <v>1.0379</v>
      </c>
      <c r="K19" s="15" t="str">
        <f t="shared" si="0"/>
        <v/>
      </c>
      <c r="L19" s="41">
        <v>260.23246666666671</v>
      </c>
      <c r="M19" s="41">
        <v>188.3</v>
      </c>
      <c r="N19" s="41">
        <v>232.35041666666666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1"/>
        <v>3</v>
      </c>
      <c r="AB19" s="20">
        <f t="shared" si="2"/>
        <v>226.97</v>
      </c>
      <c r="AC19" s="20">
        <f t="shared" si="3"/>
        <v>4539.3999999999996</v>
      </c>
      <c r="AD19" s="39">
        <f t="shared" si="4"/>
        <v>15.979124059233133</v>
      </c>
    </row>
    <row r="20" spans="1:30" s="12" customFormat="1" ht="33" customHeight="1">
      <c r="A20" s="13">
        <v>3</v>
      </c>
      <c r="B20" s="14" t="s">
        <v>86</v>
      </c>
      <c r="C20" s="45" t="s">
        <v>363</v>
      </c>
      <c r="D20" s="19" t="s">
        <v>75</v>
      </c>
      <c r="E20" s="15">
        <v>10</v>
      </c>
      <c r="F20" s="40"/>
      <c r="G20" s="15"/>
      <c r="H20" s="16"/>
      <c r="I20" s="16"/>
      <c r="J20" s="43">
        <v>1.0379</v>
      </c>
      <c r="K20" s="15" t="str">
        <f t="shared" si="0"/>
        <v/>
      </c>
      <c r="L20" s="41">
        <v>158.92193333333336</v>
      </c>
      <c r="M20" s="41">
        <v>175.1</v>
      </c>
      <c r="N20" s="41">
        <v>141.89458333333334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1"/>
        <v>3</v>
      </c>
      <c r="AB20" s="20">
        <f t="shared" si="2"/>
        <v>158.64000000000001</v>
      </c>
      <c r="AC20" s="20">
        <f t="shared" si="3"/>
        <v>1586.4</v>
      </c>
      <c r="AD20" s="39">
        <f t="shared" si="4"/>
        <v>10.466791721239694</v>
      </c>
    </row>
    <row r="21" spans="1:30" s="12" customFormat="1" ht="33" customHeight="1">
      <c r="A21" s="13">
        <v>4</v>
      </c>
      <c r="B21" s="14" t="s">
        <v>87</v>
      </c>
      <c r="C21" s="45" t="s">
        <v>364</v>
      </c>
      <c r="D21" s="19" t="s">
        <v>75</v>
      </c>
      <c r="E21" s="15">
        <v>10</v>
      </c>
      <c r="F21" s="40"/>
      <c r="G21" s="15"/>
      <c r="H21" s="16"/>
      <c r="I21" s="16"/>
      <c r="J21" s="43">
        <v>1.0379</v>
      </c>
      <c r="K21" s="15" t="str">
        <f t="shared" si="0"/>
        <v/>
      </c>
      <c r="L21" s="41">
        <v>158.92193333333336</v>
      </c>
      <c r="M21" s="41">
        <v>171.8</v>
      </c>
      <c r="N21" s="41">
        <v>141.89458333333334</v>
      </c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1"/>
        <v>3</v>
      </c>
      <c r="AB21" s="20">
        <f t="shared" si="2"/>
        <v>157.54</v>
      </c>
      <c r="AC21" s="20">
        <f t="shared" si="3"/>
        <v>1575.3999999999999</v>
      </c>
      <c r="AD21" s="39">
        <f t="shared" si="4"/>
        <v>9.5217764549834669</v>
      </c>
    </row>
    <row r="22" spans="1:30" s="12" customFormat="1" ht="33" customHeight="1">
      <c r="A22" s="13">
        <v>5</v>
      </c>
      <c r="B22" s="14" t="s">
        <v>88</v>
      </c>
      <c r="C22" s="45" t="s">
        <v>365</v>
      </c>
      <c r="D22" s="19" t="s">
        <v>75</v>
      </c>
      <c r="E22" s="15">
        <v>5</v>
      </c>
      <c r="F22" s="40"/>
      <c r="G22" s="15"/>
      <c r="H22" s="16"/>
      <c r="I22" s="16"/>
      <c r="J22" s="43">
        <v>1.0379</v>
      </c>
      <c r="K22" s="15" t="str">
        <f t="shared" si="0"/>
        <v/>
      </c>
      <c r="L22" s="41">
        <v>174.40406666666669</v>
      </c>
      <c r="M22" s="41">
        <v>188.5</v>
      </c>
      <c r="N22" s="41">
        <v>155.71791666666667</v>
      </c>
      <c r="O22" s="41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"/>
        <v>3</v>
      </c>
      <c r="AB22" s="20">
        <f t="shared" si="2"/>
        <v>172.88</v>
      </c>
      <c r="AC22" s="20">
        <f t="shared" si="3"/>
        <v>864.4</v>
      </c>
      <c r="AD22" s="39">
        <f t="shared" si="4"/>
        <v>9.5120982347994598</v>
      </c>
    </row>
    <row r="23" spans="1:30" s="12" customFormat="1" ht="33" customHeight="1">
      <c r="A23" s="13">
        <v>6</v>
      </c>
      <c r="B23" s="14" t="s">
        <v>89</v>
      </c>
      <c r="C23" s="45" t="s">
        <v>366</v>
      </c>
      <c r="D23" s="19" t="s">
        <v>75</v>
      </c>
      <c r="E23" s="15">
        <v>50</v>
      </c>
      <c r="F23" s="40"/>
      <c r="G23" s="15"/>
      <c r="H23" s="16"/>
      <c r="I23" s="16"/>
      <c r="J23" s="43">
        <v>1.0379</v>
      </c>
      <c r="K23" s="15" t="str">
        <f t="shared" si="0"/>
        <v/>
      </c>
      <c r="L23" s="41">
        <v>249.14866666666671</v>
      </c>
      <c r="M23" s="41">
        <v>185</v>
      </c>
      <c r="N23" s="41">
        <v>222.45416666666668</v>
      </c>
      <c r="O23" s="41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"/>
        <v>3</v>
      </c>
      <c r="AB23" s="20">
        <f t="shared" si="2"/>
        <v>218.87</v>
      </c>
      <c r="AC23" s="20">
        <f t="shared" si="3"/>
        <v>10943.5</v>
      </c>
      <c r="AD23" s="39">
        <f t="shared" si="4"/>
        <v>14.723066559576065</v>
      </c>
    </row>
    <row r="24" spans="1:30" s="12" customFormat="1" ht="33" customHeight="1">
      <c r="A24" s="13">
        <v>7</v>
      </c>
      <c r="B24" s="14" t="s">
        <v>90</v>
      </c>
      <c r="C24" s="45" t="s">
        <v>367</v>
      </c>
      <c r="D24" s="19" t="s">
        <v>75</v>
      </c>
      <c r="E24" s="15">
        <v>10</v>
      </c>
      <c r="F24" s="40"/>
      <c r="G24" s="15"/>
      <c r="H24" s="16"/>
      <c r="I24" s="16"/>
      <c r="J24" s="43">
        <v>1.0379</v>
      </c>
      <c r="K24" s="15" t="str">
        <f t="shared" si="0"/>
        <v/>
      </c>
      <c r="L24" s="41">
        <v>385.48346666666669</v>
      </c>
      <c r="M24" s="41">
        <v>290.10000000000002</v>
      </c>
      <c r="N24" s="41">
        <v>344.18166666666667</v>
      </c>
      <c r="O24" s="41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1"/>
        <v>3</v>
      </c>
      <c r="AB24" s="20">
        <f t="shared" si="2"/>
        <v>339.93</v>
      </c>
      <c r="AC24" s="20">
        <f t="shared" si="3"/>
        <v>3399.3</v>
      </c>
      <c r="AD24" s="39">
        <f t="shared" si="4"/>
        <v>14.071783034685737</v>
      </c>
    </row>
    <row r="25" spans="1:30" s="12" customFormat="1" ht="33" customHeight="1">
      <c r="A25" s="13">
        <v>8</v>
      </c>
      <c r="B25" s="14" t="s">
        <v>91</v>
      </c>
      <c r="C25" s="45" t="s">
        <v>368</v>
      </c>
      <c r="D25" s="19" t="s">
        <v>75</v>
      </c>
      <c r="E25" s="15">
        <v>50</v>
      </c>
      <c r="F25" s="40"/>
      <c r="G25" s="15"/>
      <c r="H25" s="16"/>
      <c r="I25" s="16"/>
      <c r="J25" s="43">
        <v>1.0379</v>
      </c>
      <c r="K25" s="15" t="str">
        <f t="shared" ref="K25" si="5">IF(SUM(F25)=0,"",F25*J25)</f>
        <v/>
      </c>
      <c r="L25" s="41">
        <v>242.69326666666672</v>
      </c>
      <c r="M25" s="41">
        <v>145.6</v>
      </c>
      <c r="N25" s="41">
        <v>216.69041666666669</v>
      </c>
      <c r="O25" s="41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ref="AA25" si="6">COUNTIF(K25:Z25,"&gt;0")</f>
        <v>3</v>
      </c>
      <c r="AB25" s="20">
        <f t="shared" ref="AB25" si="7">CEILING(SUM(K25:Z25)/COUNTIF(K25:Z25,"&gt;0"),0.01)</f>
        <v>201.67000000000002</v>
      </c>
      <c r="AC25" s="20">
        <f t="shared" ref="AC25" si="8">AB25*E25</f>
        <v>10083.5</v>
      </c>
      <c r="AD25" s="39">
        <f t="shared" ref="AD25" si="9">STDEV(K25:Z25)/AB25*100</f>
        <v>24.92247135777906</v>
      </c>
    </row>
    <row r="26" spans="1:30" s="12" customFormat="1" ht="33" customHeight="1">
      <c r="A26" s="13">
        <v>9</v>
      </c>
      <c r="B26" s="14" t="s">
        <v>92</v>
      </c>
      <c r="C26" s="45" t="s">
        <v>369</v>
      </c>
      <c r="D26" s="19" t="s">
        <v>639</v>
      </c>
      <c r="E26" s="15">
        <v>1</v>
      </c>
      <c r="F26" s="40"/>
      <c r="G26" s="15"/>
      <c r="H26" s="16"/>
      <c r="I26" s="16"/>
      <c r="J26" s="43">
        <v>1.0379</v>
      </c>
      <c r="K26" s="15" t="str">
        <f t="shared" ref="K26:K42" si="10">IF(SUM(F26)=0,"",F26*J26)</f>
        <v/>
      </c>
      <c r="L26" s="41">
        <v>1674.0733333333335</v>
      </c>
      <c r="M26" s="41">
        <v>990</v>
      </c>
      <c r="N26" s="41">
        <v>1494.7083333333333</v>
      </c>
      <c r="O26" s="41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ref="AA26:AA42" si="11">COUNTIF(K26:Z26,"&gt;0")</f>
        <v>3</v>
      </c>
      <c r="AB26" s="20">
        <f t="shared" ref="AB26:AB42" si="12">CEILING(SUM(K26:Z26)/COUNTIF(K26:Z26,"&gt;0"),0.01)</f>
        <v>1386.27</v>
      </c>
      <c r="AC26" s="20">
        <f t="shared" ref="AC26:AC42" si="13">AB26*E26</f>
        <v>1386.27</v>
      </c>
      <c r="AD26" s="39">
        <f t="shared" ref="AD26:AD42" si="14">STDEV(K26:Z26)/AB26*100</f>
        <v>25.586410442745048</v>
      </c>
    </row>
    <row r="27" spans="1:30" s="12" customFormat="1" ht="33" customHeight="1">
      <c r="A27" s="13">
        <v>10</v>
      </c>
      <c r="B27" s="14" t="s">
        <v>93</v>
      </c>
      <c r="C27" s="45" t="s">
        <v>370</v>
      </c>
      <c r="D27" s="19" t="s">
        <v>637</v>
      </c>
      <c r="E27" s="15">
        <v>2000</v>
      </c>
      <c r="F27" s="40"/>
      <c r="G27" s="15"/>
      <c r="H27" s="16"/>
      <c r="I27" s="16"/>
      <c r="J27" s="43">
        <v>1.0379</v>
      </c>
      <c r="K27" s="15" t="str">
        <f t="shared" si="10"/>
        <v/>
      </c>
      <c r="L27" s="41">
        <v>17.241466666666668</v>
      </c>
      <c r="M27" s="41">
        <v>13.82</v>
      </c>
      <c r="N27" s="41">
        <v>15.394166666666667</v>
      </c>
      <c r="O27" s="41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1"/>
        <v>3</v>
      </c>
      <c r="AB27" s="20">
        <f t="shared" si="12"/>
        <v>15.49</v>
      </c>
      <c r="AC27" s="20">
        <f t="shared" si="13"/>
        <v>30980</v>
      </c>
      <c r="AD27" s="39">
        <f t="shared" si="14"/>
        <v>11.055838433061352</v>
      </c>
    </row>
    <row r="28" spans="1:30" s="12" customFormat="1" ht="33" customHeight="1">
      <c r="A28" s="13">
        <v>11</v>
      </c>
      <c r="B28" s="14" t="s">
        <v>94</v>
      </c>
      <c r="C28" s="45" t="s">
        <v>371</v>
      </c>
      <c r="D28" s="19" t="s">
        <v>637</v>
      </c>
      <c r="E28" s="15">
        <v>300</v>
      </c>
      <c r="F28" s="40"/>
      <c r="G28" s="15"/>
      <c r="H28" s="16"/>
      <c r="I28" s="16"/>
      <c r="J28" s="43">
        <v>1.0379</v>
      </c>
      <c r="K28" s="15" t="str">
        <f t="shared" si="10"/>
        <v/>
      </c>
      <c r="L28" s="41">
        <v>12.031133333333337</v>
      </c>
      <c r="M28" s="41">
        <v>10.78</v>
      </c>
      <c r="N28" s="41">
        <v>10.742083333333335</v>
      </c>
      <c r="O28" s="41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1"/>
        <v>3</v>
      </c>
      <c r="AB28" s="20">
        <f t="shared" si="12"/>
        <v>11.19</v>
      </c>
      <c r="AC28" s="20">
        <f t="shared" si="13"/>
        <v>3357</v>
      </c>
      <c r="AD28" s="39">
        <f t="shared" si="14"/>
        <v>6.5552528859360057</v>
      </c>
    </row>
    <row r="29" spans="1:30" s="12" customFormat="1" ht="33" customHeight="1">
      <c r="A29" s="13">
        <v>12</v>
      </c>
      <c r="B29" s="14" t="s">
        <v>95</v>
      </c>
      <c r="C29" s="45" t="s">
        <v>372</v>
      </c>
      <c r="D29" s="19" t="s">
        <v>637</v>
      </c>
      <c r="E29" s="15">
        <v>50</v>
      </c>
      <c r="F29" s="40"/>
      <c r="G29" s="15"/>
      <c r="H29" s="16"/>
      <c r="I29" s="16"/>
      <c r="J29" s="43">
        <v>1.0379</v>
      </c>
      <c r="K29" s="15" t="str">
        <f t="shared" si="10"/>
        <v/>
      </c>
      <c r="L29" s="41">
        <v>24.779533333333337</v>
      </c>
      <c r="M29" s="41">
        <v>21.83</v>
      </c>
      <c r="N29" s="41">
        <v>22.124583333333334</v>
      </c>
      <c r="O29" s="41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1"/>
        <v>3</v>
      </c>
      <c r="AB29" s="20">
        <f t="shared" si="12"/>
        <v>22.92</v>
      </c>
      <c r="AC29" s="20">
        <f t="shared" si="13"/>
        <v>1146</v>
      </c>
      <c r="AD29" s="39">
        <f t="shared" si="14"/>
        <v>7.0879837554134166</v>
      </c>
    </row>
    <row r="30" spans="1:30" s="12" customFormat="1" ht="33" customHeight="1">
      <c r="A30" s="13">
        <v>13</v>
      </c>
      <c r="B30" s="14" t="s">
        <v>96</v>
      </c>
      <c r="C30" s="45" t="s">
        <v>373</v>
      </c>
      <c r="D30" s="19" t="s">
        <v>637</v>
      </c>
      <c r="E30" s="15">
        <v>900</v>
      </c>
      <c r="F30" s="40"/>
      <c r="G30" s="15"/>
      <c r="H30" s="16"/>
      <c r="I30" s="16"/>
      <c r="J30" s="43">
        <v>1.0379</v>
      </c>
      <c r="K30" s="15" t="str">
        <f t="shared" si="10"/>
        <v/>
      </c>
      <c r="L30" s="41">
        <v>37.514400000000002</v>
      </c>
      <c r="M30" s="41">
        <v>33.89</v>
      </c>
      <c r="N30" s="41">
        <v>33.494999999999997</v>
      </c>
      <c r="O30" s="41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1"/>
        <v>3</v>
      </c>
      <c r="AB30" s="20">
        <f t="shared" si="12"/>
        <v>34.97</v>
      </c>
      <c r="AC30" s="20">
        <f t="shared" si="13"/>
        <v>31473</v>
      </c>
      <c r="AD30" s="39">
        <f t="shared" si="14"/>
        <v>6.3351329817779796</v>
      </c>
    </row>
    <row r="31" spans="1:30" s="12" customFormat="1" ht="33" customHeight="1">
      <c r="A31" s="13">
        <v>14</v>
      </c>
      <c r="B31" s="14" t="s">
        <v>97</v>
      </c>
      <c r="C31" s="45" t="s">
        <v>374</v>
      </c>
      <c r="D31" s="19" t="s">
        <v>639</v>
      </c>
      <c r="E31" s="15">
        <v>1</v>
      </c>
      <c r="F31" s="40"/>
      <c r="G31" s="15"/>
      <c r="H31" s="16"/>
      <c r="I31" s="16"/>
      <c r="J31" s="43">
        <v>1.0379</v>
      </c>
      <c r="K31" s="15" t="str">
        <f t="shared" si="10"/>
        <v/>
      </c>
      <c r="L31" s="41">
        <v>855.30666666666673</v>
      </c>
      <c r="M31" s="41">
        <v>730</v>
      </c>
      <c r="N31" s="41">
        <v>763.66666666666663</v>
      </c>
      <c r="O31" s="41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1"/>
        <v>3</v>
      </c>
      <c r="AB31" s="20">
        <f t="shared" si="12"/>
        <v>783</v>
      </c>
      <c r="AC31" s="20">
        <f t="shared" si="13"/>
        <v>783</v>
      </c>
      <c r="AD31" s="39">
        <f t="shared" si="14"/>
        <v>8.2822411603060662</v>
      </c>
    </row>
    <row r="32" spans="1:30" s="12" customFormat="1" ht="33" customHeight="1">
      <c r="A32" s="13">
        <v>15</v>
      </c>
      <c r="B32" s="14" t="s">
        <v>98</v>
      </c>
      <c r="C32" s="45" t="s">
        <v>375</v>
      </c>
      <c r="D32" s="19" t="s">
        <v>75</v>
      </c>
      <c r="E32" s="15">
        <v>15</v>
      </c>
      <c r="F32" s="40"/>
      <c r="G32" s="15"/>
      <c r="H32" s="16"/>
      <c r="I32" s="16"/>
      <c r="J32" s="43">
        <v>1.0379</v>
      </c>
      <c r="K32" s="15" t="str">
        <f t="shared" si="10"/>
        <v/>
      </c>
      <c r="L32" s="41">
        <v>34.482933333333335</v>
      </c>
      <c r="M32" s="41">
        <v>33.1</v>
      </c>
      <c r="N32" s="41">
        <v>30.788333333333334</v>
      </c>
      <c r="O32" s="41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1"/>
        <v>3</v>
      </c>
      <c r="AB32" s="20">
        <f t="shared" si="12"/>
        <v>32.799999999999997</v>
      </c>
      <c r="AC32" s="20">
        <f t="shared" si="13"/>
        <v>491.99999999999994</v>
      </c>
      <c r="AD32" s="39">
        <f t="shared" si="14"/>
        <v>5.691017422675845</v>
      </c>
    </row>
    <row r="33" spans="1:30" s="12" customFormat="1" ht="33" customHeight="1">
      <c r="A33" s="13">
        <v>16</v>
      </c>
      <c r="B33" s="14" t="s">
        <v>99</v>
      </c>
      <c r="C33" s="45" t="s">
        <v>376</v>
      </c>
      <c r="D33" s="19" t="s">
        <v>75</v>
      </c>
      <c r="E33" s="15">
        <v>15</v>
      </c>
      <c r="F33" s="40"/>
      <c r="G33" s="15"/>
      <c r="H33" s="16"/>
      <c r="I33" s="16"/>
      <c r="J33" s="43">
        <v>1.0379</v>
      </c>
      <c r="K33" s="15" t="str">
        <f t="shared" si="10"/>
        <v/>
      </c>
      <c r="L33" s="41">
        <v>49.017733333333339</v>
      </c>
      <c r="M33" s="41">
        <v>47.1</v>
      </c>
      <c r="N33" s="41">
        <v>43.765833333333333</v>
      </c>
      <c r="O33" s="41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1"/>
        <v>3</v>
      </c>
      <c r="AB33" s="20">
        <f t="shared" si="12"/>
        <v>46.63</v>
      </c>
      <c r="AC33" s="20">
        <f t="shared" si="13"/>
        <v>699.45</v>
      </c>
      <c r="AD33" s="39">
        <f t="shared" si="14"/>
        <v>5.6993214434864603</v>
      </c>
    </row>
    <row r="34" spans="1:30" s="12" customFormat="1" ht="33" customHeight="1">
      <c r="A34" s="13">
        <v>17</v>
      </c>
      <c r="B34" s="14" t="s">
        <v>100</v>
      </c>
      <c r="C34" s="45" t="s">
        <v>377</v>
      </c>
      <c r="D34" s="19" t="s">
        <v>75</v>
      </c>
      <c r="E34" s="15">
        <v>25</v>
      </c>
      <c r="F34" s="40"/>
      <c r="G34" s="15"/>
      <c r="H34" s="16"/>
      <c r="I34" s="16"/>
      <c r="J34" s="43">
        <v>1.0379</v>
      </c>
      <c r="K34" s="15" t="str">
        <f t="shared" si="10"/>
        <v/>
      </c>
      <c r="L34" s="41">
        <v>109.3764</v>
      </c>
      <c r="M34" s="41">
        <v>105.2</v>
      </c>
      <c r="N34" s="41">
        <v>97.657499999999999</v>
      </c>
      <c r="O34" s="41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1"/>
        <v>3</v>
      </c>
      <c r="AB34" s="20">
        <f t="shared" si="12"/>
        <v>104.08</v>
      </c>
      <c r="AC34" s="20">
        <f t="shared" si="13"/>
        <v>2602</v>
      </c>
      <c r="AD34" s="39">
        <f t="shared" si="14"/>
        <v>5.7066447469021711</v>
      </c>
    </row>
    <row r="35" spans="1:30" s="12" customFormat="1" ht="33" customHeight="1">
      <c r="A35" s="13">
        <v>18</v>
      </c>
      <c r="B35" s="14" t="s">
        <v>101</v>
      </c>
      <c r="C35" s="45" t="s">
        <v>378</v>
      </c>
      <c r="D35" s="19" t="s">
        <v>75</v>
      </c>
      <c r="E35" s="15">
        <v>15</v>
      </c>
      <c r="F35" s="40"/>
      <c r="G35" s="15"/>
      <c r="H35" s="16"/>
      <c r="I35" s="16"/>
      <c r="J35" s="43">
        <v>1.0379</v>
      </c>
      <c r="K35" s="15" t="str">
        <f t="shared" si="10"/>
        <v/>
      </c>
      <c r="L35" s="41">
        <v>175.40553333333335</v>
      </c>
      <c r="M35" s="41">
        <v>168.7</v>
      </c>
      <c r="N35" s="41">
        <v>156.61208333333335</v>
      </c>
      <c r="O35" s="41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1"/>
        <v>3</v>
      </c>
      <c r="AB35" s="20">
        <f t="shared" si="12"/>
        <v>166.91</v>
      </c>
      <c r="AC35" s="20">
        <f t="shared" si="13"/>
        <v>2503.65</v>
      </c>
      <c r="AD35" s="39">
        <f t="shared" si="14"/>
        <v>5.7062589759484545</v>
      </c>
    </row>
    <row r="36" spans="1:30" s="12" customFormat="1" ht="33" customHeight="1">
      <c r="A36" s="13">
        <v>19</v>
      </c>
      <c r="B36" s="14" t="s">
        <v>102</v>
      </c>
      <c r="C36" s="45" t="s">
        <v>379</v>
      </c>
      <c r="D36" s="19" t="s">
        <v>75</v>
      </c>
      <c r="E36" s="15">
        <v>90</v>
      </c>
      <c r="F36" s="40"/>
      <c r="G36" s="15"/>
      <c r="H36" s="16"/>
      <c r="I36" s="16"/>
      <c r="J36" s="43">
        <v>1.0379</v>
      </c>
      <c r="K36" s="15" t="str">
        <f t="shared" si="10"/>
        <v/>
      </c>
      <c r="L36" s="41">
        <v>454.07040000000006</v>
      </c>
      <c r="M36" s="41">
        <v>463.5</v>
      </c>
      <c r="N36" s="41">
        <v>405.42</v>
      </c>
      <c r="O36" s="41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11"/>
        <v>3</v>
      </c>
      <c r="AB36" s="20">
        <f t="shared" si="12"/>
        <v>441</v>
      </c>
      <c r="AC36" s="20">
        <f t="shared" si="13"/>
        <v>39690</v>
      </c>
      <c r="AD36" s="39">
        <f t="shared" si="14"/>
        <v>7.0678161012033298</v>
      </c>
    </row>
    <row r="37" spans="1:30" s="12" customFormat="1" ht="33" customHeight="1">
      <c r="A37" s="13">
        <v>20</v>
      </c>
      <c r="B37" s="14" t="s">
        <v>103</v>
      </c>
      <c r="C37" s="45" t="s">
        <v>380</v>
      </c>
      <c r="D37" s="19" t="s">
        <v>75</v>
      </c>
      <c r="E37" s="15">
        <v>3</v>
      </c>
      <c r="F37" s="40"/>
      <c r="G37" s="15"/>
      <c r="H37" s="16"/>
      <c r="I37" s="16"/>
      <c r="J37" s="43">
        <v>1.0379</v>
      </c>
      <c r="K37" s="15" t="str">
        <f t="shared" si="10"/>
        <v/>
      </c>
      <c r="L37" s="41">
        <v>151.74926666666667</v>
      </c>
      <c r="M37" s="41">
        <v>147.5</v>
      </c>
      <c r="N37" s="41">
        <v>135.49041666666665</v>
      </c>
      <c r="O37" s="41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1"/>
        <v>3</v>
      </c>
      <c r="AB37" s="20">
        <f t="shared" si="12"/>
        <v>144.92000000000002</v>
      </c>
      <c r="AC37" s="20">
        <f t="shared" si="13"/>
        <v>434.76000000000005</v>
      </c>
      <c r="AD37" s="39">
        <f t="shared" si="14"/>
        <v>5.8186881918561397</v>
      </c>
    </row>
    <row r="38" spans="1:30" s="12" customFormat="1" ht="33" customHeight="1">
      <c r="A38" s="13">
        <v>21</v>
      </c>
      <c r="B38" s="14" t="s">
        <v>104</v>
      </c>
      <c r="C38" s="45" t="s">
        <v>381</v>
      </c>
      <c r="D38" s="19" t="s">
        <v>75</v>
      </c>
      <c r="E38" s="15">
        <v>1</v>
      </c>
      <c r="F38" s="40"/>
      <c r="G38" s="15"/>
      <c r="H38" s="16"/>
      <c r="I38" s="16"/>
      <c r="J38" s="43">
        <v>1.0379</v>
      </c>
      <c r="K38" s="15" t="str">
        <f t="shared" si="10"/>
        <v/>
      </c>
      <c r="L38" s="41">
        <v>166.63593333333336</v>
      </c>
      <c r="M38" s="41">
        <v>165.1</v>
      </c>
      <c r="N38" s="41">
        <v>148.78208333333333</v>
      </c>
      <c r="O38" s="41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1"/>
        <v>3</v>
      </c>
      <c r="AB38" s="20">
        <f t="shared" si="12"/>
        <v>160.18</v>
      </c>
      <c r="AC38" s="20">
        <f t="shared" si="13"/>
        <v>160.18</v>
      </c>
      <c r="AD38" s="39">
        <f t="shared" si="14"/>
        <v>6.1770431790332276</v>
      </c>
    </row>
    <row r="39" spans="1:30" s="12" customFormat="1" ht="33" customHeight="1">
      <c r="A39" s="13">
        <v>22</v>
      </c>
      <c r="B39" s="14" t="s">
        <v>105</v>
      </c>
      <c r="C39" s="45" t="s">
        <v>382</v>
      </c>
      <c r="D39" s="19" t="s">
        <v>75</v>
      </c>
      <c r="E39" s="15">
        <v>20</v>
      </c>
      <c r="F39" s="40"/>
      <c r="G39" s="15"/>
      <c r="H39" s="16"/>
      <c r="I39" s="16"/>
      <c r="J39" s="43">
        <v>1.0379</v>
      </c>
      <c r="K39" s="15" t="str">
        <f t="shared" si="10"/>
        <v/>
      </c>
      <c r="L39" s="41">
        <v>48.48993333333334</v>
      </c>
      <c r="M39" s="41">
        <v>47.4</v>
      </c>
      <c r="N39" s="41">
        <v>43.294583333333335</v>
      </c>
      <c r="O39" s="41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1"/>
        <v>3</v>
      </c>
      <c r="AB39" s="20">
        <f t="shared" si="12"/>
        <v>46.4</v>
      </c>
      <c r="AC39" s="20">
        <f t="shared" si="13"/>
        <v>928</v>
      </c>
      <c r="AD39" s="39">
        <f t="shared" si="14"/>
        <v>5.904416108318264</v>
      </c>
    </row>
    <row r="40" spans="1:30" s="12" customFormat="1" ht="33" customHeight="1">
      <c r="A40" s="13">
        <v>23</v>
      </c>
      <c r="B40" s="14" t="s">
        <v>106</v>
      </c>
      <c r="C40" s="45" t="s">
        <v>383</v>
      </c>
      <c r="D40" s="19" t="s">
        <v>75</v>
      </c>
      <c r="E40" s="15">
        <v>3</v>
      </c>
      <c r="F40" s="40"/>
      <c r="G40" s="15"/>
      <c r="H40" s="16"/>
      <c r="I40" s="16"/>
      <c r="J40" s="43">
        <v>1.0379</v>
      </c>
      <c r="K40" s="15" t="str">
        <f t="shared" si="10"/>
        <v/>
      </c>
      <c r="L40" s="41">
        <v>9843.0640000000021</v>
      </c>
      <c r="M40" s="41">
        <v>8727.7999999999993</v>
      </c>
      <c r="N40" s="41">
        <v>8788.4500000000007</v>
      </c>
      <c r="O40" s="41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1"/>
        <v>3</v>
      </c>
      <c r="AB40" s="20">
        <f t="shared" si="12"/>
        <v>9119.7800000000007</v>
      </c>
      <c r="AC40" s="20">
        <f t="shared" si="13"/>
        <v>27359.340000000004</v>
      </c>
      <c r="AD40" s="39">
        <f t="shared" si="14"/>
        <v>6.87651945850694</v>
      </c>
    </row>
    <row r="41" spans="1:30" s="12" customFormat="1" ht="33" customHeight="1">
      <c r="A41" s="13">
        <v>24</v>
      </c>
      <c r="B41" s="14" t="s">
        <v>107</v>
      </c>
      <c r="C41" s="45" t="s">
        <v>384</v>
      </c>
      <c r="D41" s="19" t="s">
        <v>75</v>
      </c>
      <c r="E41" s="15">
        <v>3</v>
      </c>
      <c r="F41" s="40"/>
      <c r="G41" s="15"/>
      <c r="H41" s="16"/>
      <c r="I41" s="16"/>
      <c r="J41" s="43">
        <v>1.0379</v>
      </c>
      <c r="K41" s="15" t="str">
        <f t="shared" si="10"/>
        <v/>
      </c>
      <c r="L41" s="41">
        <v>5078.550400000001</v>
      </c>
      <c r="M41" s="41">
        <v>5026.8999999999996</v>
      </c>
      <c r="N41" s="41">
        <v>4534.42</v>
      </c>
      <c r="O41" s="41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1"/>
        <v>3</v>
      </c>
      <c r="AB41" s="20">
        <f t="shared" si="12"/>
        <v>4879.96</v>
      </c>
      <c r="AC41" s="20">
        <f t="shared" si="13"/>
        <v>14639.880000000001</v>
      </c>
      <c r="AD41" s="39">
        <f t="shared" si="14"/>
        <v>6.1548856399484384</v>
      </c>
    </row>
    <row r="42" spans="1:30" s="12" customFormat="1" ht="33" customHeight="1">
      <c r="A42" s="13">
        <v>25</v>
      </c>
      <c r="B42" s="14" t="s">
        <v>108</v>
      </c>
      <c r="C42" s="45" t="s">
        <v>385</v>
      </c>
      <c r="D42" s="19" t="s">
        <v>75</v>
      </c>
      <c r="E42" s="15">
        <v>19</v>
      </c>
      <c r="F42" s="40"/>
      <c r="G42" s="15"/>
      <c r="H42" s="16"/>
      <c r="I42" s="16"/>
      <c r="J42" s="43">
        <v>1.0379</v>
      </c>
      <c r="K42" s="15" t="str">
        <f t="shared" si="10"/>
        <v/>
      </c>
      <c r="L42" s="41">
        <v>65.271266666666662</v>
      </c>
      <c r="M42" s="41">
        <v>57.4</v>
      </c>
      <c r="N42" s="41">
        <v>58.277916666666663</v>
      </c>
      <c r="O42" s="41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1"/>
        <v>3</v>
      </c>
      <c r="AB42" s="20">
        <f t="shared" si="12"/>
        <v>60.32</v>
      </c>
      <c r="AC42" s="20">
        <f t="shared" si="13"/>
        <v>1146.08</v>
      </c>
      <c r="AD42" s="39">
        <f t="shared" si="14"/>
        <v>7.1509262371015829</v>
      </c>
    </row>
    <row r="43" spans="1:30" s="12" customFormat="1" ht="33" customHeight="1">
      <c r="A43" s="13">
        <v>26</v>
      </c>
      <c r="B43" s="14" t="s">
        <v>109</v>
      </c>
      <c r="C43" s="45" t="s">
        <v>386</v>
      </c>
      <c r="D43" s="19" t="s">
        <v>75</v>
      </c>
      <c r="E43" s="15">
        <v>5</v>
      </c>
      <c r="F43" s="40"/>
      <c r="G43" s="15"/>
      <c r="H43" s="16"/>
      <c r="I43" s="16"/>
      <c r="J43" s="43">
        <v>1.0379</v>
      </c>
      <c r="K43" s="15" t="str">
        <f t="shared" ref="K43:K44" si="15">IF(SUM(F43)=0,"",F43*J43)</f>
        <v/>
      </c>
      <c r="L43" s="41">
        <v>78.222666666666655</v>
      </c>
      <c r="M43" s="41">
        <v>82.4</v>
      </c>
      <c r="N43" s="41">
        <v>69.841666666666654</v>
      </c>
      <c r="O43" s="41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ref="AA43:AA44" si="16">COUNTIF(K43:Z43,"&gt;0")</f>
        <v>3</v>
      </c>
      <c r="AB43" s="20">
        <f t="shared" ref="AB43:AB44" si="17">CEILING(SUM(K43:Z43)/COUNTIF(K43:Z43,"&gt;0"),0.01)</f>
        <v>76.83</v>
      </c>
      <c r="AC43" s="20">
        <f t="shared" ref="AC43:AC44" si="18">AB43*E43</f>
        <v>384.15</v>
      </c>
      <c r="AD43" s="39">
        <f t="shared" ref="AD43:AD44" si="19">STDEV(K43:Z43)/AB43*100</f>
        <v>8.3240270923280519</v>
      </c>
    </row>
    <row r="44" spans="1:30" s="12" customFormat="1" ht="33" customHeight="1">
      <c r="A44" s="13">
        <v>27</v>
      </c>
      <c r="B44" s="14" t="s">
        <v>110</v>
      </c>
      <c r="C44" s="45" t="s">
        <v>387</v>
      </c>
      <c r="D44" s="19" t="s">
        <v>75</v>
      </c>
      <c r="E44" s="15">
        <v>3</v>
      </c>
      <c r="F44" s="40"/>
      <c r="G44" s="15"/>
      <c r="H44" s="16"/>
      <c r="I44" s="16"/>
      <c r="J44" s="43">
        <v>1.0379</v>
      </c>
      <c r="K44" s="15" t="str">
        <f t="shared" si="15"/>
        <v/>
      </c>
      <c r="L44" s="41">
        <v>1118.5888000000002</v>
      </c>
      <c r="M44" s="41">
        <v>1066.5</v>
      </c>
      <c r="N44" s="41">
        <v>998.74</v>
      </c>
      <c r="O44" s="41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16"/>
        <v>3</v>
      </c>
      <c r="AB44" s="20">
        <f t="shared" si="17"/>
        <v>1061.28</v>
      </c>
      <c r="AC44" s="20">
        <f t="shared" si="18"/>
        <v>3183.84</v>
      </c>
      <c r="AD44" s="39">
        <f t="shared" si="19"/>
        <v>5.6624942272908028</v>
      </c>
    </row>
    <row r="45" spans="1:30" s="12" customFormat="1" ht="33" customHeight="1">
      <c r="A45" s="13">
        <v>28</v>
      </c>
      <c r="B45" s="14" t="s">
        <v>111</v>
      </c>
      <c r="C45" s="45" t="s">
        <v>388</v>
      </c>
      <c r="D45" s="19" t="s">
        <v>75</v>
      </c>
      <c r="E45" s="15">
        <v>5</v>
      </c>
      <c r="F45" s="40"/>
      <c r="G45" s="15"/>
      <c r="H45" s="16"/>
      <c r="I45" s="16"/>
      <c r="J45" s="43">
        <v>1.0379</v>
      </c>
      <c r="K45" s="15" t="str">
        <f t="shared" ref="K45:K68" si="20">IF(SUM(F45)=0,"",F45*J45)</f>
        <v/>
      </c>
      <c r="L45" s="41">
        <v>149.90873333333334</v>
      </c>
      <c r="M45" s="41">
        <v>144.19999999999999</v>
      </c>
      <c r="N45" s="41">
        <v>133.84708333333333</v>
      </c>
      <c r="O45" s="41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ref="AA45:AA68" si="21">COUNTIF(K45:Z45,"&gt;0")</f>
        <v>3</v>
      </c>
      <c r="AB45" s="20">
        <f t="shared" ref="AB45:AB68" si="22">CEILING(SUM(K45:Z45)/COUNTIF(K45:Z45,"&gt;0"),0.01)</f>
        <v>142.66</v>
      </c>
      <c r="AC45" s="20">
        <f t="shared" ref="AC45:AC68" si="23">AB45*E45</f>
        <v>713.3</v>
      </c>
      <c r="AD45" s="39">
        <f t="shared" ref="AD45:AD68" si="24">STDEV(K45:Z45)/AB45*100</f>
        <v>5.7072483225881685</v>
      </c>
    </row>
    <row r="46" spans="1:30" s="12" customFormat="1" ht="33" customHeight="1">
      <c r="A46" s="13">
        <v>29</v>
      </c>
      <c r="B46" s="14" t="s">
        <v>112</v>
      </c>
      <c r="C46" s="45" t="s">
        <v>389</v>
      </c>
      <c r="D46" s="19" t="s">
        <v>75</v>
      </c>
      <c r="E46" s="15">
        <v>1</v>
      </c>
      <c r="F46" s="40"/>
      <c r="G46" s="15"/>
      <c r="H46" s="16"/>
      <c r="I46" s="16"/>
      <c r="J46" s="43">
        <v>1.0379</v>
      </c>
      <c r="K46" s="15" t="str">
        <f t="shared" si="20"/>
        <v/>
      </c>
      <c r="L46" s="41">
        <v>9575.0228000000006</v>
      </c>
      <c r="M46" s="41">
        <v>9610.2000000000007</v>
      </c>
      <c r="N46" s="41">
        <v>8549.1275000000005</v>
      </c>
      <c r="O46" s="41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21"/>
        <v>3</v>
      </c>
      <c r="AB46" s="20">
        <f t="shared" si="22"/>
        <v>9244.7900000000009</v>
      </c>
      <c r="AC46" s="20">
        <f t="shared" si="23"/>
        <v>9244.7900000000009</v>
      </c>
      <c r="AD46" s="39">
        <f t="shared" si="24"/>
        <v>6.5194818279666586</v>
      </c>
    </row>
    <row r="47" spans="1:30" s="12" customFormat="1" ht="33" customHeight="1">
      <c r="A47" s="13">
        <v>30</v>
      </c>
      <c r="B47" s="14" t="s">
        <v>113</v>
      </c>
      <c r="C47" s="45" t="s">
        <v>390</v>
      </c>
      <c r="D47" s="19" t="s">
        <v>75</v>
      </c>
      <c r="E47" s="15">
        <v>1</v>
      </c>
      <c r="F47" s="40"/>
      <c r="G47" s="15"/>
      <c r="H47" s="16"/>
      <c r="I47" s="16"/>
      <c r="J47" s="43">
        <v>1.0379</v>
      </c>
      <c r="K47" s="15" t="str">
        <f t="shared" si="20"/>
        <v/>
      </c>
      <c r="L47" s="41">
        <v>6267.679133333334</v>
      </c>
      <c r="M47" s="41">
        <v>5559.5</v>
      </c>
      <c r="N47" s="41">
        <v>5596.1420833333332</v>
      </c>
      <c r="O47" s="41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21"/>
        <v>3</v>
      </c>
      <c r="AB47" s="20">
        <f t="shared" si="22"/>
        <v>5807.78</v>
      </c>
      <c r="AC47" s="20">
        <f t="shared" si="23"/>
        <v>5807.78</v>
      </c>
      <c r="AD47" s="39">
        <f t="shared" si="24"/>
        <v>6.8651173015561326</v>
      </c>
    </row>
    <row r="48" spans="1:30" s="12" customFormat="1" ht="33" customHeight="1">
      <c r="A48" s="13">
        <v>31</v>
      </c>
      <c r="B48" s="14" t="s">
        <v>114</v>
      </c>
      <c r="C48" s="45" t="s">
        <v>391</v>
      </c>
      <c r="D48" s="19" t="s">
        <v>75</v>
      </c>
      <c r="E48" s="15">
        <v>23</v>
      </c>
      <c r="F48" s="40"/>
      <c r="G48" s="15"/>
      <c r="H48" s="16"/>
      <c r="I48" s="16"/>
      <c r="J48" s="43">
        <v>1.0379</v>
      </c>
      <c r="K48" s="15" t="str">
        <f t="shared" si="20"/>
        <v/>
      </c>
      <c r="L48" s="41">
        <v>817.83</v>
      </c>
      <c r="M48" s="41">
        <v>746.2</v>
      </c>
      <c r="N48" s="41">
        <v>761.24</v>
      </c>
      <c r="O48" s="41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21"/>
        <v>3</v>
      </c>
      <c r="AB48" s="20">
        <f t="shared" si="22"/>
        <v>775.09</v>
      </c>
      <c r="AC48" s="20">
        <f t="shared" si="23"/>
        <v>17827.07</v>
      </c>
      <c r="AD48" s="39">
        <f t="shared" si="24"/>
        <v>4.8729964973875228</v>
      </c>
    </row>
    <row r="49" spans="1:30" s="12" customFormat="1" ht="33" customHeight="1">
      <c r="A49" s="13">
        <v>32</v>
      </c>
      <c r="B49" s="14" t="s">
        <v>115</v>
      </c>
      <c r="C49" s="45" t="s">
        <v>392</v>
      </c>
      <c r="D49" s="19" t="s">
        <v>75</v>
      </c>
      <c r="E49" s="15">
        <v>1</v>
      </c>
      <c r="F49" s="40"/>
      <c r="G49" s="15"/>
      <c r="H49" s="16"/>
      <c r="I49" s="16"/>
      <c r="J49" s="43">
        <v>1.0379</v>
      </c>
      <c r="K49" s="15" t="str">
        <f t="shared" si="20"/>
        <v/>
      </c>
      <c r="L49" s="41">
        <v>418.92433333333344</v>
      </c>
      <c r="M49" s="41">
        <v>369.7</v>
      </c>
      <c r="N49" s="41">
        <v>374.03958333333338</v>
      </c>
      <c r="O49" s="41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si="21"/>
        <v>3</v>
      </c>
      <c r="AB49" s="20">
        <f t="shared" si="22"/>
        <v>387.56</v>
      </c>
      <c r="AC49" s="20">
        <f t="shared" si="23"/>
        <v>387.56</v>
      </c>
      <c r="AD49" s="39">
        <f t="shared" si="24"/>
        <v>7.0320631314223849</v>
      </c>
    </row>
    <row r="50" spans="1:30" s="12" customFormat="1" ht="33" customHeight="1">
      <c r="A50" s="13">
        <v>33</v>
      </c>
      <c r="B50" s="14" t="s">
        <v>116</v>
      </c>
      <c r="C50" s="45" t="s">
        <v>393</v>
      </c>
      <c r="D50" s="19" t="s">
        <v>75</v>
      </c>
      <c r="E50" s="15">
        <v>1</v>
      </c>
      <c r="F50" s="40"/>
      <c r="G50" s="15"/>
      <c r="H50" s="16"/>
      <c r="I50" s="16"/>
      <c r="J50" s="43">
        <v>1.0379</v>
      </c>
      <c r="K50" s="15" t="str">
        <f t="shared" si="20"/>
        <v/>
      </c>
      <c r="L50" s="41">
        <v>50026.905599999998</v>
      </c>
      <c r="M50" s="41">
        <v>52728.72</v>
      </c>
      <c r="N50" s="41">
        <v>59160.88</v>
      </c>
      <c r="O50" s="41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21"/>
        <v>3</v>
      </c>
      <c r="AB50" s="20">
        <f t="shared" si="22"/>
        <v>53972.17</v>
      </c>
      <c r="AC50" s="20">
        <f t="shared" si="23"/>
        <v>53972.17</v>
      </c>
      <c r="AD50" s="39">
        <f t="shared" si="24"/>
        <v>8.6937899895508028</v>
      </c>
    </row>
    <row r="51" spans="1:30" s="12" customFormat="1" ht="33" customHeight="1">
      <c r="A51" s="13">
        <v>34</v>
      </c>
      <c r="B51" s="14" t="s">
        <v>117</v>
      </c>
      <c r="C51" s="45" t="s">
        <v>394</v>
      </c>
      <c r="D51" s="19" t="s">
        <v>75</v>
      </c>
      <c r="E51" s="15">
        <v>10</v>
      </c>
      <c r="F51" s="40"/>
      <c r="G51" s="15"/>
      <c r="H51" s="16"/>
      <c r="I51" s="16"/>
      <c r="J51" s="43">
        <v>1.0379</v>
      </c>
      <c r="K51" s="15" t="str">
        <f t="shared" si="20"/>
        <v/>
      </c>
      <c r="L51" s="41">
        <v>215.77546666666669</v>
      </c>
      <c r="M51" s="41">
        <v>170.8</v>
      </c>
      <c r="N51" s="41">
        <v>192.65666666666667</v>
      </c>
      <c r="O51" s="41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21"/>
        <v>3</v>
      </c>
      <c r="AB51" s="20">
        <f t="shared" si="22"/>
        <v>193.08</v>
      </c>
      <c r="AC51" s="20">
        <f t="shared" si="23"/>
        <v>1930.8000000000002</v>
      </c>
      <c r="AD51" s="39">
        <f t="shared" si="24"/>
        <v>11.64837617194717</v>
      </c>
    </row>
    <row r="52" spans="1:30" s="12" customFormat="1" ht="33" customHeight="1">
      <c r="A52" s="13">
        <v>35</v>
      </c>
      <c r="B52" s="14" t="s">
        <v>118</v>
      </c>
      <c r="C52" s="45" t="s">
        <v>395</v>
      </c>
      <c r="D52" s="19" t="s">
        <v>75</v>
      </c>
      <c r="E52" s="15">
        <v>1</v>
      </c>
      <c r="F52" s="40"/>
      <c r="G52" s="15"/>
      <c r="H52" s="16"/>
      <c r="I52" s="16"/>
      <c r="J52" s="43">
        <v>1.0379</v>
      </c>
      <c r="K52" s="15" t="str">
        <f t="shared" si="20"/>
        <v/>
      </c>
      <c r="L52" s="41">
        <v>3107.9976666666671</v>
      </c>
      <c r="M52" s="41">
        <v>3115.8</v>
      </c>
      <c r="N52" s="41">
        <v>2774.9979166666667</v>
      </c>
      <c r="O52" s="41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21"/>
        <v>3</v>
      </c>
      <c r="AB52" s="20">
        <f t="shared" si="22"/>
        <v>2999.6</v>
      </c>
      <c r="AC52" s="20">
        <f t="shared" si="23"/>
        <v>2999.6</v>
      </c>
      <c r="AD52" s="39">
        <f t="shared" si="24"/>
        <v>6.4858298663134821</v>
      </c>
    </row>
    <row r="53" spans="1:30" s="12" customFormat="1" ht="33" customHeight="1">
      <c r="A53" s="13">
        <v>36</v>
      </c>
      <c r="B53" s="14" t="s">
        <v>119</v>
      </c>
      <c r="C53" s="45" t="s">
        <v>396</v>
      </c>
      <c r="D53" s="19" t="s">
        <v>75</v>
      </c>
      <c r="E53" s="15">
        <v>1</v>
      </c>
      <c r="F53" s="40"/>
      <c r="G53" s="15"/>
      <c r="H53" s="16"/>
      <c r="I53" s="16"/>
      <c r="J53" s="43">
        <v>1.0379</v>
      </c>
      <c r="K53" s="15" t="str">
        <f t="shared" si="20"/>
        <v/>
      </c>
      <c r="L53" s="41">
        <v>3107.9976666666671</v>
      </c>
      <c r="M53" s="41">
        <v>3115.8</v>
      </c>
      <c r="N53" s="41">
        <v>2774.9979166666667</v>
      </c>
      <c r="O53" s="41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21"/>
        <v>3</v>
      </c>
      <c r="AB53" s="20">
        <f t="shared" si="22"/>
        <v>2999.6</v>
      </c>
      <c r="AC53" s="20">
        <f t="shared" si="23"/>
        <v>2999.6</v>
      </c>
      <c r="AD53" s="39">
        <f t="shared" si="24"/>
        <v>6.4858298663134821</v>
      </c>
    </row>
    <row r="54" spans="1:30" s="12" customFormat="1" ht="33" customHeight="1">
      <c r="A54" s="13">
        <v>37</v>
      </c>
      <c r="B54" s="14" t="s">
        <v>120</v>
      </c>
      <c r="C54" s="45" t="s">
        <v>397</v>
      </c>
      <c r="D54" s="19" t="s">
        <v>75</v>
      </c>
      <c r="E54" s="15">
        <v>2</v>
      </c>
      <c r="F54" s="40"/>
      <c r="G54" s="15"/>
      <c r="H54" s="16"/>
      <c r="I54" s="16"/>
      <c r="J54" s="43">
        <v>1.0379</v>
      </c>
      <c r="K54" s="15" t="str">
        <f t="shared" si="20"/>
        <v/>
      </c>
      <c r="L54" s="41">
        <v>1418.8888000000002</v>
      </c>
      <c r="M54" s="41">
        <v>1359.5</v>
      </c>
      <c r="N54" s="41">
        <v>1266.865</v>
      </c>
      <c r="O54" s="41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21"/>
        <v>3</v>
      </c>
      <c r="AB54" s="20">
        <f t="shared" si="22"/>
        <v>1348.42</v>
      </c>
      <c r="AC54" s="20">
        <f t="shared" si="23"/>
        <v>2696.84</v>
      </c>
      <c r="AD54" s="39">
        <f t="shared" si="24"/>
        <v>5.6818640115515375</v>
      </c>
    </row>
    <row r="55" spans="1:30" s="12" customFormat="1" ht="33" customHeight="1">
      <c r="A55" s="13">
        <v>38</v>
      </c>
      <c r="B55" s="14" t="s">
        <v>121</v>
      </c>
      <c r="C55" s="45" t="s">
        <v>398</v>
      </c>
      <c r="D55" s="19" t="s">
        <v>75</v>
      </c>
      <c r="E55" s="15">
        <v>5</v>
      </c>
      <c r="F55" s="40"/>
      <c r="G55" s="15"/>
      <c r="H55" s="16"/>
      <c r="I55" s="16"/>
      <c r="J55" s="43">
        <v>1.0379</v>
      </c>
      <c r="K55" s="15" t="str">
        <f t="shared" si="20"/>
        <v/>
      </c>
      <c r="L55" s="41">
        <v>404.05813333333299</v>
      </c>
      <c r="M55" s="41">
        <v>252.8</v>
      </c>
      <c r="N55" s="41">
        <v>428.62333333333299</v>
      </c>
      <c r="O55" s="41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21"/>
        <v>3</v>
      </c>
      <c r="AB55" s="20">
        <f t="shared" si="22"/>
        <v>361.83</v>
      </c>
      <c r="AC55" s="20">
        <f t="shared" si="23"/>
        <v>1809.1499999999999</v>
      </c>
      <c r="AD55" s="39">
        <f t="shared" si="24"/>
        <v>26.31507115154163</v>
      </c>
    </row>
    <row r="56" spans="1:30" s="12" customFormat="1" ht="33" customHeight="1">
      <c r="A56" s="13">
        <v>39</v>
      </c>
      <c r="B56" s="14" t="s">
        <v>122</v>
      </c>
      <c r="C56" s="45" t="s">
        <v>399</v>
      </c>
      <c r="D56" s="19" t="s">
        <v>75</v>
      </c>
      <c r="E56" s="15">
        <v>4</v>
      </c>
      <c r="F56" s="40"/>
      <c r="G56" s="15"/>
      <c r="H56" s="16"/>
      <c r="I56" s="16"/>
      <c r="J56" s="43">
        <v>1.0379</v>
      </c>
      <c r="K56" s="15" t="str">
        <f t="shared" si="20"/>
        <v/>
      </c>
      <c r="L56" s="41">
        <v>1940.8830000000003</v>
      </c>
      <c r="M56" s="41">
        <v>1945.4</v>
      </c>
      <c r="N56" s="41">
        <v>1732.9312500000001</v>
      </c>
      <c r="O56" s="41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21"/>
        <v>3</v>
      </c>
      <c r="AB56" s="20">
        <f t="shared" si="22"/>
        <v>1873.08</v>
      </c>
      <c r="AC56" s="20">
        <f t="shared" si="23"/>
        <v>7492.32</v>
      </c>
      <c r="AD56" s="39">
        <f t="shared" si="24"/>
        <v>6.4805537938534776</v>
      </c>
    </row>
    <row r="57" spans="1:30" s="12" customFormat="1" ht="33" customHeight="1">
      <c r="A57" s="13">
        <v>40</v>
      </c>
      <c r="B57" s="14" t="s">
        <v>123</v>
      </c>
      <c r="C57" s="45" t="s">
        <v>400</v>
      </c>
      <c r="D57" s="19" t="s">
        <v>75</v>
      </c>
      <c r="E57" s="15">
        <v>5</v>
      </c>
      <c r="F57" s="40"/>
      <c r="G57" s="15"/>
      <c r="H57" s="16"/>
      <c r="I57" s="16"/>
      <c r="J57" s="43">
        <v>1.0379</v>
      </c>
      <c r="K57" s="15" t="str">
        <f t="shared" si="20"/>
        <v/>
      </c>
      <c r="L57" s="41">
        <v>3964.8</v>
      </c>
      <c r="M57" s="41">
        <v>4091.6736000000001</v>
      </c>
      <c r="N57" s="41">
        <v>3540</v>
      </c>
      <c r="O57" s="41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21"/>
        <v>3</v>
      </c>
      <c r="AB57" s="20">
        <f t="shared" si="22"/>
        <v>3865.5</v>
      </c>
      <c r="AC57" s="20">
        <f t="shared" si="23"/>
        <v>19327.5</v>
      </c>
      <c r="AD57" s="39">
        <f t="shared" si="24"/>
        <v>7.474675681817657</v>
      </c>
    </row>
    <row r="58" spans="1:30" s="12" customFormat="1" ht="33" customHeight="1">
      <c r="A58" s="13">
        <v>41</v>
      </c>
      <c r="B58" s="14" t="s">
        <v>124</v>
      </c>
      <c r="C58" s="45" t="s">
        <v>401</v>
      </c>
      <c r="D58" s="19" t="s">
        <v>75</v>
      </c>
      <c r="E58" s="15">
        <v>15</v>
      </c>
      <c r="F58" s="40"/>
      <c r="G58" s="15"/>
      <c r="H58" s="16"/>
      <c r="I58" s="16"/>
      <c r="J58" s="43">
        <v>1.0379</v>
      </c>
      <c r="K58" s="15" t="str">
        <f t="shared" si="20"/>
        <v/>
      </c>
      <c r="L58" s="41">
        <v>93.393533333333366</v>
      </c>
      <c r="M58" s="41">
        <v>64.8</v>
      </c>
      <c r="N58" s="41">
        <v>83.387083333333351</v>
      </c>
      <c r="O58" s="41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21"/>
        <v>3</v>
      </c>
      <c r="AB58" s="20">
        <f t="shared" si="22"/>
        <v>80.53</v>
      </c>
      <c r="AC58" s="20">
        <f t="shared" si="23"/>
        <v>1207.95</v>
      </c>
      <c r="AD58" s="39">
        <f t="shared" si="24"/>
        <v>18.017832187555594</v>
      </c>
    </row>
    <row r="59" spans="1:30" s="12" customFormat="1" ht="33" customHeight="1">
      <c r="A59" s="13">
        <v>42</v>
      </c>
      <c r="B59" s="14" t="s">
        <v>125</v>
      </c>
      <c r="C59" s="45" t="s">
        <v>402</v>
      </c>
      <c r="D59" s="19" t="s">
        <v>75</v>
      </c>
      <c r="E59" s="15">
        <v>15</v>
      </c>
      <c r="F59" s="40"/>
      <c r="G59" s="15"/>
      <c r="H59" s="16"/>
      <c r="I59" s="16"/>
      <c r="J59" s="43">
        <v>1.0379</v>
      </c>
      <c r="K59" s="15" t="str">
        <f t="shared" si="20"/>
        <v/>
      </c>
      <c r="L59" s="41">
        <v>76.828733333333346</v>
      </c>
      <c r="M59" s="41">
        <v>58.8</v>
      </c>
      <c r="N59" s="41">
        <v>68.597083333333345</v>
      </c>
      <c r="O59" s="41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21"/>
        <v>3</v>
      </c>
      <c r="AB59" s="20">
        <f t="shared" si="22"/>
        <v>68.08</v>
      </c>
      <c r="AC59" s="20">
        <f t="shared" si="23"/>
        <v>1021.1999999999999</v>
      </c>
      <c r="AD59" s="39">
        <f t="shared" si="24"/>
        <v>13.257471742241483</v>
      </c>
    </row>
    <row r="60" spans="1:30" s="12" customFormat="1" ht="33" customHeight="1">
      <c r="A60" s="13">
        <v>43</v>
      </c>
      <c r="B60" s="14" t="s">
        <v>126</v>
      </c>
      <c r="C60" s="45" t="s">
        <v>403</v>
      </c>
      <c r="D60" s="19" t="s">
        <v>75</v>
      </c>
      <c r="E60" s="15">
        <v>10</v>
      </c>
      <c r="F60" s="40"/>
      <c r="G60" s="15"/>
      <c r="H60" s="16"/>
      <c r="I60" s="16"/>
      <c r="J60" s="43">
        <v>1.0379</v>
      </c>
      <c r="K60" s="15" t="str">
        <f t="shared" si="20"/>
        <v/>
      </c>
      <c r="L60" s="41">
        <v>1418.8888000000002</v>
      </c>
      <c r="M60" s="41">
        <v>1201.8</v>
      </c>
      <c r="N60" s="41">
        <v>1266.865</v>
      </c>
      <c r="O60" s="41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21"/>
        <v>3</v>
      </c>
      <c r="AB60" s="20">
        <f t="shared" si="22"/>
        <v>1295.8600000000001</v>
      </c>
      <c r="AC60" s="20">
        <f t="shared" si="23"/>
        <v>12958.600000000002</v>
      </c>
      <c r="AD60" s="39">
        <f t="shared" si="24"/>
        <v>8.5973278864605565</v>
      </c>
    </row>
    <row r="61" spans="1:30" s="12" customFormat="1" ht="33" customHeight="1">
      <c r="A61" s="13">
        <v>44</v>
      </c>
      <c r="B61" s="14" t="s">
        <v>127</v>
      </c>
      <c r="C61" s="45" t="s">
        <v>404</v>
      </c>
      <c r="D61" s="19" t="s">
        <v>75</v>
      </c>
      <c r="E61" s="15">
        <v>100</v>
      </c>
      <c r="F61" s="40"/>
      <c r="G61" s="15"/>
      <c r="H61" s="16"/>
      <c r="I61" s="16"/>
      <c r="J61" s="43">
        <v>1.0379</v>
      </c>
      <c r="K61" s="15" t="str">
        <f t="shared" si="20"/>
        <v/>
      </c>
      <c r="L61" s="41">
        <v>20.151133333333334</v>
      </c>
      <c r="M61" s="41">
        <v>19.399999999999999</v>
      </c>
      <c r="N61" s="41">
        <v>17.992083333333333</v>
      </c>
      <c r="O61" s="41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si="21"/>
        <v>3</v>
      </c>
      <c r="AB61" s="20">
        <f t="shared" si="22"/>
        <v>19.190000000000001</v>
      </c>
      <c r="AC61" s="20">
        <f t="shared" si="23"/>
        <v>1919.0000000000002</v>
      </c>
      <c r="AD61" s="39">
        <f t="shared" si="24"/>
        <v>5.7115581893120249</v>
      </c>
    </row>
    <row r="62" spans="1:30" s="12" customFormat="1" ht="33" customHeight="1">
      <c r="A62" s="13">
        <v>45</v>
      </c>
      <c r="B62" s="14" t="s">
        <v>128</v>
      </c>
      <c r="C62" s="45" t="s">
        <v>405</v>
      </c>
      <c r="D62" s="19" t="s">
        <v>75</v>
      </c>
      <c r="E62" s="15">
        <v>100</v>
      </c>
      <c r="F62" s="40"/>
      <c r="G62" s="15"/>
      <c r="H62" s="16"/>
      <c r="I62" s="16"/>
      <c r="J62" s="43">
        <v>1.0379</v>
      </c>
      <c r="K62" s="15" t="str">
        <f t="shared" si="20"/>
        <v/>
      </c>
      <c r="L62" s="41">
        <v>21.30146666666667</v>
      </c>
      <c r="M62" s="41">
        <v>20.5</v>
      </c>
      <c r="N62" s="41">
        <v>19.019166666666667</v>
      </c>
      <c r="O62" s="41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21"/>
        <v>3</v>
      </c>
      <c r="AB62" s="20">
        <f t="shared" si="22"/>
        <v>20.28</v>
      </c>
      <c r="AC62" s="20">
        <f t="shared" si="23"/>
        <v>2028</v>
      </c>
      <c r="AD62" s="39">
        <f t="shared" si="24"/>
        <v>5.7094649368230801</v>
      </c>
    </row>
    <row r="63" spans="1:30" s="12" customFormat="1" ht="33" customHeight="1">
      <c r="A63" s="13">
        <v>46</v>
      </c>
      <c r="B63" s="14" t="s">
        <v>129</v>
      </c>
      <c r="C63" s="45" t="s">
        <v>406</v>
      </c>
      <c r="D63" s="19" t="s">
        <v>75</v>
      </c>
      <c r="E63" s="15">
        <v>10</v>
      </c>
      <c r="F63" s="40"/>
      <c r="G63" s="15"/>
      <c r="H63" s="16"/>
      <c r="I63" s="16"/>
      <c r="J63" s="43">
        <v>1.0379</v>
      </c>
      <c r="K63" s="15" t="str">
        <f t="shared" si="20"/>
        <v/>
      </c>
      <c r="L63" s="41">
        <v>149.90873333333334</v>
      </c>
      <c r="M63" s="41">
        <v>150.6</v>
      </c>
      <c r="N63" s="41">
        <v>133.84708333333333</v>
      </c>
      <c r="O63" s="41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21"/>
        <v>3</v>
      </c>
      <c r="AB63" s="20">
        <f t="shared" si="22"/>
        <v>144.79</v>
      </c>
      <c r="AC63" s="20">
        <f t="shared" si="23"/>
        <v>1447.8999999999999</v>
      </c>
      <c r="AD63" s="39">
        <f t="shared" si="24"/>
        <v>6.5467593992133173</v>
      </c>
    </row>
    <row r="64" spans="1:30" s="12" customFormat="1" ht="33" customHeight="1">
      <c r="A64" s="13">
        <v>47</v>
      </c>
      <c r="B64" s="14" t="s">
        <v>130</v>
      </c>
      <c r="C64" s="45" t="s">
        <v>407</v>
      </c>
      <c r="D64" s="19" t="s">
        <v>75</v>
      </c>
      <c r="E64" s="15">
        <v>4</v>
      </c>
      <c r="F64" s="40"/>
      <c r="G64" s="15"/>
      <c r="H64" s="16"/>
      <c r="I64" s="16"/>
      <c r="J64" s="43">
        <v>1.0379</v>
      </c>
      <c r="K64" s="15" t="str">
        <f t="shared" si="20"/>
        <v/>
      </c>
      <c r="L64" s="41">
        <v>2843.5792000000001</v>
      </c>
      <c r="M64" s="41">
        <v>2776.11</v>
      </c>
      <c r="N64" s="41">
        <v>2538.91</v>
      </c>
      <c r="O64" s="41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21"/>
        <v>3</v>
      </c>
      <c r="AB64" s="20">
        <f t="shared" si="22"/>
        <v>2719.54</v>
      </c>
      <c r="AC64" s="20">
        <f t="shared" si="23"/>
        <v>10878.16</v>
      </c>
      <c r="AD64" s="39">
        <f t="shared" si="24"/>
        <v>5.8840996522237976</v>
      </c>
    </row>
    <row r="65" spans="1:30" s="12" customFormat="1" ht="33" customHeight="1">
      <c r="A65" s="13">
        <v>48</v>
      </c>
      <c r="B65" s="14" t="s">
        <v>131</v>
      </c>
      <c r="C65" s="45" t="s">
        <v>408</v>
      </c>
      <c r="D65" s="19" t="s">
        <v>75</v>
      </c>
      <c r="E65" s="15">
        <v>3</v>
      </c>
      <c r="F65" s="40"/>
      <c r="G65" s="15"/>
      <c r="H65" s="16"/>
      <c r="I65" s="16"/>
      <c r="J65" s="43">
        <v>1.0379</v>
      </c>
      <c r="K65" s="15" t="str">
        <f t="shared" si="20"/>
        <v/>
      </c>
      <c r="L65" s="41">
        <v>546.9902666666668</v>
      </c>
      <c r="M65" s="41">
        <v>441.2</v>
      </c>
      <c r="N65" s="41">
        <v>488.38416666666672</v>
      </c>
      <c r="O65" s="41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21"/>
        <v>3</v>
      </c>
      <c r="AB65" s="20">
        <f t="shared" si="22"/>
        <v>492.2</v>
      </c>
      <c r="AC65" s="20">
        <f t="shared" si="23"/>
        <v>1476.6</v>
      </c>
      <c r="AD65" s="39">
        <f t="shared" si="24"/>
        <v>10.767533597585219</v>
      </c>
    </row>
    <row r="66" spans="1:30" s="12" customFormat="1" ht="33" customHeight="1">
      <c r="A66" s="13">
        <v>49</v>
      </c>
      <c r="B66" s="14" t="s">
        <v>132</v>
      </c>
      <c r="C66" s="45" t="s">
        <v>409</v>
      </c>
      <c r="D66" s="19" t="s">
        <v>75</v>
      </c>
      <c r="E66" s="15">
        <v>5</v>
      </c>
      <c r="F66" s="40"/>
      <c r="G66" s="15"/>
      <c r="H66" s="16"/>
      <c r="I66" s="16"/>
      <c r="J66" s="43">
        <v>1.0379</v>
      </c>
      <c r="K66" s="15" t="str">
        <f t="shared" si="20"/>
        <v/>
      </c>
      <c r="L66" s="41">
        <v>327.62846666666672</v>
      </c>
      <c r="M66" s="41">
        <v>315.10000000000002</v>
      </c>
      <c r="N66" s="41">
        <v>292.52541666666667</v>
      </c>
      <c r="O66" s="41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21"/>
        <v>3</v>
      </c>
      <c r="AB66" s="20">
        <f t="shared" si="22"/>
        <v>311.76</v>
      </c>
      <c r="AC66" s="20">
        <f t="shared" si="23"/>
        <v>1558.8</v>
      </c>
      <c r="AD66" s="39">
        <f t="shared" si="24"/>
        <v>5.7061529909824165</v>
      </c>
    </row>
    <row r="67" spans="1:30" s="12" customFormat="1" ht="33" customHeight="1">
      <c r="A67" s="13">
        <v>50</v>
      </c>
      <c r="B67" s="14" t="s">
        <v>133</v>
      </c>
      <c r="C67" s="45" t="s">
        <v>410</v>
      </c>
      <c r="D67" s="19" t="s">
        <v>75</v>
      </c>
      <c r="E67" s="15">
        <v>2</v>
      </c>
      <c r="F67" s="40"/>
      <c r="G67" s="15"/>
      <c r="H67" s="16"/>
      <c r="I67" s="16"/>
      <c r="J67" s="43">
        <v>1.0379</v>
      </c>
      <c r="K67" s="15" t="str">
        <f t="shared" si="20"/>
        <v/>
      </c>
      <c r="L67" s="41">
        <v>2224.7176000000004</v>
      </c>
      <c r="M67" s="41">
        <v>2427.3000000000002</v>
      </c>
      <c r="N67" s="41">
        <v>1986.3550000000002</v>
      </c>
      <c r="O67" s="41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21"/>
        <v>3</v>
      </c>
      <c r="AB67" s="20">
        <f t="shared" si="22"/>
        <v>2212.8000000000002</v>
      </c>
      <c r="AC67" s="20">
        <f t="shared" si="23"/>
        <v>4425.6000000000004</v>
      </c>
      <c r="AD67" s="39">
        <f t="shared" si="24"/>
        <v>9.974435745488007</v>
      </c>
    </row>
    <row r="68" spans="1:30" s="12" customFormat="1" ht="33" customHeight="1">
      <c r="A68" s="13">
        <v>51</v>
      </c>
      <c r="B68" s="14" t="s">
        <v>134</v>
      </c>
      <c r="C68" s="45" t="s">
        <v>411</v>
      </c>
      <c r="D68" s="19" t="s">
        <v>75</v>
      </c>
      <c r="E68" s="15">
        <v>18</v>
      </c>
      <c r="F68" s="40"/>
      <c r="G68" s="15"/>
      <c r="H68" s="16"/>
      <c r="I68" s="16"/>
      <c r="J68" s="43">
        <v>1.0379</v>
      </c>
      <c r="K68" s="15" t="str">
        <f t="shared" si="20"/>
        <v/>
      </c>
      <c r="L68" s="41">
        <v>1418.8888000000002</v>
      </c>
      <c r="M68" s="41">
        <v>1515</v>
      </c>
      <c r="N68" s="41">
        <v>1266.865</v>
      </c>
      <c r="O68" s="41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21"/>
        <v>3</v>
      </c>
      <c r="AB68" s="20">
        <f t="shared" si="22"/>
        <v>1400.26</v>
      </c>
      <c r="AC68" s="20">
        <f t="shared" si="23"/>
        <v>25204.68</v>
      </c>
      <c r="AD68" s="39">
        <f t="shared" si="24"/>
        <v>8.9349835098597943</v>
      </c>
    </row>
    <row r="69" spans="1:30" s="12" customFormat="1" ht="33" customHeight="1">
      <c r="A69" s="13">
        <v>52</v>
      </c>
      <c r="B69" s="14" t="s">
        <v>135</v>
      </c>
      <c r="C69" s="45" t="s">
        <v>412</v>
      </c>
      <c r="D69" s="19" t="s">
        <v>75</v>
      </c>
      <c r="E69" s="15">
        <v>6</v>
      </c>
      <c r="F69" s="40"/>
      <c r="G69" s="15"/>
      <c r="H69" s="16"/>
      <c r="I69" s="16"/>
      <c r="J69" s="43">
        <v>1.0379</v>
      </c>
      <c r="K69" s="15" t="str">
        <f t="shared" ref="K69:K79" si="25">IF(SUM(F69)=0,"",F69*J69)</f>
        <v/>
      </c>
      <c r="L69" s="41">
        <v>366.96986666666675</v>
      </c>
      <c r="M69" s="41">
        <v>353</v>
      </c>
      <c r="N69" s="41">
        <v>327.6516666666667</v>
      </c>
      <c r="O69" s="41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ref="AA69:AA79" si="26">COUNTIF(K69:Z69,"&gt;0")</f>
        <v>3</v>
      </c>
      <c r="AB69" s="20">
        <f t="shared" ref="AB69:AB79" si="27">CEILING(SUM(K69:Z69)/COUNTIF(K69:Z69,"&gt;0"),0.01)</f>
        <v>349.21</v>
      </c>
      <c r="AC69" s="20">
        <f t="shared" ref="AC69:AC79" si="28">AB69*E69</f>
        <v>2095.2599999999998</v>
      </c>
      <c r="AD69" s="39">
        <f t="shared" ref="AD69:AD79" si="29">STDEV(K69:Z69)/AB69*100</f>
        <v>5.7076305218934271</v>
      </c>
    </row>
    <row r="70" spans="1:30" s="12" customFormat="1" ht="33" customHeight="1">
      <c r="A70" s="13">
        <v>53</v>
      </c>
      <c r="B70" s="14" t="s">
        <v>136</v>
      </c>
      <c r="C70" s="45" t="s">
        <v>413</v>
      </c>
      <c r="D70" s="19" t="s">
        <v>75</v>
      </c>
      <c r="E70" s="15">
        <v>100</v>
      </c>
      <c r="F70" s="40"/>
      <c r="G70" s="15"/>
      <c r="H70" s="16"/>
      <c r="I70" s="16"/>
      <c r="J70" s="43">
        <v>1.0379</v>
      </c>
      <c r="K70" s="15" t="str">
        <f t="shared" si="25"/>
        <v/>
      </c>
      <c r="L70" s="41">
        <v>198.22880000000004</v>
      </c>
      <c r="M70" s="41">
        <v>170.3</v>
      </c>
      <c r="N70" s="41">
        <v>176.99</v>
      </c>
      <c r="O70" s="41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26"/>
        <v>3</v>
      </c>
      <c r="AB70" s="20">
        <f t="shared" si="27"/>
        <v>181.84</v>
      </c>
      <c r="AC70" s="20">
        <f t="shared" si="28"/>
        <v>18184</v>
      </c>
      <c r="AD70" s="39">
        <f t="shared" si="29"/>
        <v>8.0193019141557187</v>
      </c>
    </row>
    <row r="71" spans="1:30" s="12" customFormat="1" ht="33" customHeight="1">
      <c r="A71" s="13">
        <v>54</v>
      </c>
      <c r="B71" s="14" t="s">
        <v>137</v>
      </c>
      <c r="C71" s="45" t="s">
        <v>414</v>
      </c>
      <c r="D71" s="19" t="s">
        <v>75</v>
      </c>
      <c r="E71" s="15">
        <v>4</v>
      </c>
      <c r="F71" s="40"/>
      <c r="G71" s="15"/>
      <c r="H71" s="16"/>
      <c r="I71" s="16"/>
      <c r="J71" s="43">
        <v>1.0379</v>
      </c>
      <c r="K71" s="15" t="str">
        <f t="shared" si="25"/>
        <v/>
      </c>
      <c r="L71" s="41">
        <v>581.95200000000011</v>
      </c>
      <c r="M71" s="41">
        <v>451</v>
      </c>
      <c r="N71" s="41">
        <v>519.6</v>
      </c>
      <c r="O71" s="41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26"/>
        <v>3</v>
      </c>
      <c r="AB71" s="20">
        <f t="shared" si="27"/>
        <v>517.52</v>
      </c>
      <c r="AC71" s="20">
        <f t="shared" si="28"/>
        <v>2070.08</v>
      </c>
      <c r="AD71" s="39">
        <f t="shared" si="29"/>
        <v>12.656677502203816</v>
      </c>
    </row>
    <row r="72" spans="1:30" s="12" customFormat="1" ht="33" customHeight="1">
      <c r="A72" s="13">
        <v>55</v>
      </c>
      <c r="B72" s="14" t="s">
        <v>138</v>
      </c>
      <c r="C72" s="45" t="s">
        <v>415</v>
      </c>
      <c r="D72" s="19" t="s">
        <v>75</v>
      </c>
      <c r="E72" s="15">
        <v>1</v>
      </c>
      <c r="F72" s="40"/>
      <c r="G72" s="15"/>
      <c r="H72" s="16"/>
      <c r="I72" s="16"/>
      <c r="J72" s="43">
        <v>1.0379</v>
      </c>
      <c r="K72" s="15" t="str">
        <f t="shared" si="25"/>
        <v/>
      </c>
      <c r="L72" s="41">
        <v>339.65960000000001</v>
      </c>
      <c r="M72" s="41">
        <v>326.7</v>
      </c>
      <c r="N72" s="41">
        <v>303.26749999999998</v>
      </c>
      <c r="O72" s="41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26"/>
        <v>3</v>
      </c>
      <c r="AB72" s="20">
        <f t="shared" si="27"/>
        <v>323.20999999999998</v>
      </c>
      <c r="AC72" s="20">
        <f t="shared" si="28"/>
        <v>323.20999999999998</v>
      </c>
      <c r="AD72" s="39">
        <f t="shared" si="29"/>
        <v>5.7069698745144928</v>
      </c>
    </row>
    <row r="73" spans="1:30" s="12" customFormat="1" ht="33" customHeight="1">
      <c r="A73" s="13">
        <v>56</v>
      </c>
      <c r="B73" s="14" t="s">
        <v>139</v>
      </c>
      <c r="C73" s="45" t="s">
        <v>416</v>
      </c>
      <c r="D73" s="19" t="s">
        <v>75</v>
      </c>
      <c r="E73" s="15">
        <v>4</v>
      </c>
      <c r="F73" s="40"/>
      <c r="G73" s="15"/>
      <c r="H73" s="16"/>
      <c r="I73" s="16"/>
      <c r="J73" s="43">
        <v>1.0379</v>
      </c>
      <c r="K73" s="15" t="str">
        <f t="shared" si="25"/>
        <v/>
      </c>
      <c r="L73" s="41">
        <v>738.54106666666667</v>
      </c>
      <c r="M73" s="41">
        <v>710.4</v>
      </c>
      <c r="N73" s="41">
        <v>659.41166666666663</v>
      </c>
      <c r="O73" s="41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26"/>
        <v>3</v>
      </c>
      <c r="AB73" s="20">
        <f t="shared" si="27"/>
        <v>702.79</v>
      </c>
      <c r="AC73" s="20">
        <f t="shared" si="28"/>
        <v>2811.16</v>
      </c>
      <c r="AD73" s="39">
        <f t="shared" si="29"/>
        <v>5.7073468591327785</v>
      </c>
    </row>
    <row r="74" spans="1:30" s="12" customFormat="1" ht="33" customHeight="1">
      <c r="A74" s="13">
        <v>57</v>
      </c>
      <c r="B74" s="14" t="s">
        <v>140</v>
      </c>
      <c r="C74" s="45" t="s">
        <v>417</v>
      </c>
      <c r="D74" s="19" t="s">
        <v>75</v>
      </c>
      <c r="E74" s="15">
        <v>5</v>
      </c>
      <c r="F74" s="40"/>
      <c r="G74" s="15"/>
      <c r="H74" s="16"/>
      <c r="I74" s="16"/>
      <c r="J74" s="43">
        <v>1.0379</v>
      </c>
      <c r="K74" s="15" t="str">
        <f t="shared" si="25"/>
        <v/>
      </c>
      <c r="L74" s="41">
        <v>570.80893333333324</v>
      </c>
      <c r="M74" s="41">
        <v>506.1</v>
      </c>
      <c r="N74" s="41">
        <v>509.65083333333325</v>
      </c>
      <c r="O74" s="41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26"/>
        <v>3</v>
      </c>
      <c r="AB74" s="20">
        <f t="shared" si="27"/>
        <v>528.86</v>
      </c>
      <c r="AC74" s="20">
        <f t="shared" si="28"/>
        <v>2644.3</v>
      </c>
      <c r="AD74" s="39">
        <f t="shared" si="29"/>
        <v>6.878575218424003</v>
      </c>
    </row>
    <row r="75" spans="1:30" s="12" customFormat="1" ht="33" customHeight="1">
      <c r="A75" s="13">
        <v>58</v>
      </c>
      <c r="B75" s="14" t="s">
        <v>141</v>
      </c>
      <c r="C75" s="45" t="s">
        <v>418</v>
      </c>
      <c r="D75" s="19" t="s">
        <v>639</v>
      </c>
      <c r="E75" s="15">
        <v>6</v>
      </c>
      <c r="F75" s="40"/>
      <c r="G75" s="15"/>
      <c r="H75" s="16"/>
      <c r="I75" s="16"/>
      <c r="J75" s="43">
        <v>1.0379</v>
      </c>
      <c r="K75" s="15" t="str">
        <f t="shared" si="25"/>
        <v/>
      </c>
      <c r="L75" s="41">
        <v>316.68</v>
      </c>
      <c r="M75" s="41">
        <v>350</v>
      </c>
      <c r="N75" s="41">
        <v>282.75</v>
      </c>
      <c r="O75" s="41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si="26"/>
        <v>3</v>
      </c>
      <c r="AB75" s="20">
        <f t="shared" si="27"/>
        <v>316.48</v>
      </c>
      <c r="AC75" s="20">
        <f t="shared" si="28"/>
        <v>1898.88</v>
      </c>
      <c r="AD75" s="39">
        <f t="shared" si="29"/>
        <v>10.624829716663438</v>
      </c>
    </row>
    <row r="76" spans="1:30" s="12" customFormat="1" ht="33" customHeight="1">
      <c r="A76" s="13">
        <v>59</v>
      </c>
      <c r="B76" s="14" t="s">
        <v>142</v>
      </c>
      <c r="C76" s="45" t="s">
        <v>419</v>
      </c>
      <c r="D76" s="19" t="s">
        <v>75</v>
      </c>
      <c r="E76" s="15">
        <v>5</v>
      </c>
      <c r="F76" s="40"/>
      <c r="G76" s="15"/>
      <c r="H76" s="16"/>
      <c r="I76" s="16"/>
      <c r="J76" s="43">
        <v>1.0379</v>
      </c>
      <c r="K76" s="15" t="str">
        <f t="shared" si="25"/>
        <v/>
      </c>
      <c r="L76" s="41">
        <v>2178.8704000000002</v>
      </c>
      <c r="M76" s="41">
        <v>2418.5461440000004</v>
      </c>
      <c r="N76" s="41">
        <v>1945.42</v>
      </c>
      <c r="O76" s="41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26"/>
        <v>3</v>
      </c>
      <c r="AB76" s="20">
        <f t="shared" si="27"/>
        <v>2180.9499999999998</v>
      </c>
      <c r="AC76" s="20">
        <f t="shared" si="28"/>
        <v>10904.75</v>
      </c>
      <c r="AD76" s="39">
        <f t="shared" si="29"/>
        <v>10.847103231922359</v>
      </c>
    </row>
    <row r="77" spans="1:30" s="12" customFormat="1" ht="33" customHeight="1">
      <c r="A77" s="13">
        <v>60</v>
      </c>
      <c r="B77" s="14" t="s">
        <v>143</v>
      </c>
      <c r="C77" s="45" t="s">
        <v>420</v>
      </c>
      <c r="D77" s="19" t="s">
        <v>75</v>
      </c>
      <c r="E77" s="15">
        <v>25</v>
      </c>
      <c r="F77" s="40"/>
      <c r="G77" s="15"/>
      <c r="H77" s="16"/>
      <c r="I77" s="16"/>
      <c r="J77" s="43">
        <v>1.0379</v>
      </c>
      <c r="K77" s="15" t="str">
        <f t="shared" si="25"/>
        <v/>
      </c>
      <c r="L77" s="41">
        <v>21.247333333333334</v>
      </c>
      <c r="M77" s="41">
        <v>17.899999999999999</v>
      </c>
      <c r="N77" s="41">
        <v>18.970833333333331</v>
      </c>
      <c r="O77" s="41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26"/>
        <v>3</v>
      </c>
      <c r="AB77" s="20">
        <f t="shared" si="27"/>
        <v>19.38</v>
      </c>
      <c r="AC77" s="20">
        <f t="shared" si="28"/>
        <v>484.5</v>
      </c>
      <c r="AD77" s="39">
        <f t="shared" si="29"/>
        <v>8.8208073707155616</v>
      </c>
    </row>
    <row r="78" spans="1:30" s="12" customFormat="1" ht="33" customHeight="1">
      <c r="A78" s="13">
        <v>61</v>
      </c>
      <c r="B78" s="14" t="s">
        <v>144</v>
      </c>
      <c r="C78" s="45" t="s">
        <v>421</v>
      </c>
      <c r="D78" s="19" t="s">
        <v>75</v>
      </c>
      <c r="E78" s="15">
        <v>25</v>
      </c>
      <c r="F78" s="40"/>
      <c r="G78" s="15"/>
      <c r="H78" s="16"/>
      <c r="I78" s="16"/>
      <c r="J78" s="43">
        <v>1.0379</v>
      </c>
      <c r="K78" s="15" t="str">
        <f t="shared" si="25"/>
        <v/>
      </c>
      <c r="L78" s="41">
        <v>22.275866666666669</v>
      </c>
      <c r="M78" s="41">
        <v>18.7</v>
      </c>
      <c r="N78" s="41">
        <v>19.889166666666668</v>
      </c>
      <c r="O78" s="41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26"/>
        <v>3</v>
      </c>
      <c r="AB78" s="20">
        <f t="shared" si="27"/>
        <v>20.29</v>
      </c>
      <c r="AC78" s="20">
        <f t="shared" si="28"/>
        <v>507.25</v>
      </c>
      <c r="AD78" s="39">
        <f t="shared" si="29"/>
        <v>8.9750969210094382</v>
      </c>
    </row>
    <row r="79" spans="1:30" s="12" customFormat="1" ht="33" customHeight="1">
      <c r="A79" s="13">
        <v>62</v>
      </c>
      <c r="B79" s="14" t="s">
        <v>145</v>
      </c>
      <c r="C79" s="45" t="s">
        <v>422</v>
      </c>
      <c r="D79" s="19" t="s">
        <v>75</v>
      </c>
      <c r="E79" s="15">
        <v>10</v>
      </c>
      <c r="F79" s="40"/>
      <c r="G79" s="15"/>
      <c r="H79" s="16"/>
      <c r="I79" s="16"/>
      <c r="J79" s="43">
        <v>1.0379</v>
      </c>
      <c r="K79" s="15" t="str">
        <f t="shared" si="25"/>
        <v/>
      </c>
      <c r="L79" s="41">
        <v>71.591333333333338</v>
      </c>
      <c r="M79" s="41">
        <v>41.9</v>
      </c>
      <c r="N79" s="41">
        <v>63.920833333333334</v>
      </c>
      <c r="O79" s="41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26"/>
        <v>3</v>
      </c>
      <c r="AB79" s="20">
        <f t="shared" si="27"/>
        <v>59.14</v>
      </c>
      <c r="AC79" s="20">
        <f t="shared" si="28"/>
        <v>591.4</v>
      </c>
      <c r="AD79" s="39">
        <f t="shared" si="29"/>
        <v>26.061571933272337</v>
      </c>
    </row>
    <row r="80" spans="1:30" s="12" customFormat="1" ht="33" customHeight="1">
      <c r="A80" s="13">
        <v>63</v>
      </c>
      <c r="B80" s="14" t="s">
        <v>146</v>
      </c>
      <c r="C80" s="45" t="s">
        <v>423</v>
      </c>
      <c r="D80" s="19" t="s">
        <v>75</v>
      </c>
      <c r="E80" s="15">
        <v>9</v>
      </c>
      <c r="F80" s="40"/>
      <c r="G80" s="15"/>
      <c r="H80" s="16"/>
      <c r="I80" s="16"/>
      <c r="J80" s="43">
        <v>1.0379</v>
      </c>
      <c r="K80" s="15" t="str">
        <f t="shared" ref="K80:K84" si="30">IF(SUM(F80)=0,"",F80*J80)</f>
        <v/>
      </c>
      <c r="L80" s="41">
        <v>832.97760000000005</v>
      </c>
      <c r="M80" s="41">
        <v>550.4</v>
      </c>
      <c r="N80" s="41">
        <v>743.73</v>
      </c>
      <c r="O80" s="41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ref="AA80:AA84" si="31">COUNTIF(K80:Z80,"&gt;0")</f>
        <v>3</v>
      </c>
      <c r="AB80" s="20">
        <f t="shared" ref="AB80:AB84" si="32">CEILING(SUM(K80:Z80)/COUNTIF(K80:Z80,"&gt;0"),0.01)</f>
        <v>709.04</v>
      </c>
      <c r="AC80" s="20">
        <f t="shared" ref="AC80:AC84" si="33">AB80*E80</f>
        <v>6381.36</v>
      </c>
      <c r="AD80" s="39">
        <f t="shared" ref="AD80:AD84" si="34">STDEV(K80:Z80)/AB80*100</f>
        <v>20.372364919795064</v>
      </c>
    </row>
    <row r="81" spans="1:30" s="12" customFormat="1" ht="33" customHeight="1">
      <c r="A81" s="13">
        <v>64</v>
      </c>
      <c r="B81" s="14" t="s">
        <v>147</v>
      </c>
      <c r="C81" s="45" t="s">
        <v>424</v>
      </c>
      <c r="D81" s="19" t="s">
        <v>75</v>
      </c>
      <c r="E81" s="15">
        <v>10</v>
      </c>
      <c r="F81" s="40"/>
      <c r="G81" s="15"/>
      <c r="H81" s="16"/>
      <c r="I81" s="16"/>
      <c r="J81" s="43">
        <v>1.0379</v>
      </c>
      <c r="K81" s="15" t="str">
        <f t="shared" si="30"/>
        <v/>
      </c>
      <c r="L81" s="41">
        <v>4533.4463999999998</v>
      </c>
      <c r="M81" s="41">
        <v>3415.3</v>
      </c>
      <c r="N81" s="41">
        <v>4047.72</v>
      </c>
      <c r="O81" s="41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si="31"/>
        <v>3</v>
      </c>
      <c r="AB81" s="20">
        <f t="shared" si="32"/>
        <v>3998.83</v>
      </c>
      <c r="AC81" s="20">
        <f t="shared" si="33"/>
        <v>39988.300000000003</v>
      </c>
      <c r="AD81" s="39">
        <f t="shared" si="34"/>
        <v>14.020968070480574</v>
      </c>
    </row>
    <row r="82" spans="1:30" s="12" customFormat="1" ht="33" customHeight="1">
      <c r="A82" s="13">
        <v>65</v>
      </c>
      <c r="B82" s="14" t="s">
        <v>148</v>
      </c>
      <c r="C82" s="45" t="s">
        <v>425</v>
      </c>
      <c r="D82" s="19" t="s">
        <v>75</v>
      </c>
      <c r="E82" s="15">
        <v>10</v>
      </c>
      <c r="F82" s="40"/>
      <c r="G82" s="15"/>
      <c r="H82" s="16"/>
      <c r="I82" s="16"/>
      <c r="J82" s="43">
        <v>1.0379</v>
      </c>
      <c r="K82" s="15" t="str">
        <f t="shared" si="30"/>
        <v/>
      </c>
      <c r="L82" s="41">
        <v>3506.0480000000002</v>
      </c>
      <c r="M82" s="41">
        <v>2455.3000000000002</v>
      </c>
      <c r="N82" s="41">
        <v>3130.4</v>
      </c>
      <c r="O82" s="41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31"/>
        <v>3</v>
      </c>
      <c r="AB82" s="20">
        <f t="shared" si="32"/>
        <v>3030.59</v>
      </c>
      <c r="AC82" s="20">
        <f t="shared" si="33"/>
        <v>30305.9</v>
      </c>
      <c r="AD82" s="39">
        <f t="shared" si="34"/>
        <v>17.568797705107738</v>
      </c>
    </row>
    <row r="83" spans="1:30" s="12" customFormat="1" ht="33" customHeight="1">
      <c r="A83" s="13">
        <v>66</v>
      </c>
      <c r="B83" s="14" t="s">
        <v>149</v>
      </c>
      <c r="C83" s="45" t="s">
        <v>426</v>
      </c>
      <c r="D83" s="19" t="s">
        <v>75</v>
      </c>
      <c r="E83" s="15">
        <v>2</v>
      </c>
      <c r="F83" s="40"/>
      <c r="G83" s="15"/>
      <c r="H83" s="16"/>
      <c r="I83" s="16"/>
      <c r="J83" s="43">
        <v>1.0379</v>
      </c>
      <c r="K83" s="15" t="str">
        <f t="shared" si="30"/>
        <v/>
      </c>
      <c r="L83" s="41">
        <v>218.73600000000005</v>
      </c>
      <c r="M83" s="41">
        <v>157</v>
      </c>
      <c r="N83" s="41">
        <v>195.3</v>
      </c>
      <c r="O83" s="41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31"/>
        <v>3</v>
      </c>
      <c r="AB83" s="20">
        <f t="shared" si="32"/>
        <v>190.35</v>
      </c>
      <c r="AC83" s="20">
        <f t="shared" si="33"/>
        <v>380.7</v>
      </c>
      <c r="AD83" s="39">
        <f t="shared" si="34"/>
        <v>16.372368431687342</v>
      </c>
    </row>
    <row r="84" spans="1:30" s="12" customFormat="1" ht="33" customHeight="1">
      <c r="A84" s="13">
        <v>67</v>
      </c>
      <c r="B84" s="14" t="s">
        <v>150</v>
      </c>
      <c r="C84" s="45" t="s">
        <v>427</v>
      </c>
      <c r="D84" s="19" t="s">
        <v>75</v>
      </c>
      <c r="E84" s="15">
        <v>40</v>
      </c>
      <c r="F84" s="40"/>
      <c r="G84" s="15"/>
      <c r="H84" s="16"/>
      <c r="I84" s="16"/>
      <c r="J84" s="43">
        <v>1.0379</v>
      </c>
      <c r="K84" s="15" t="str">
        <f t="shared" si="30"/>
        <v/>
      </c>
      <c r="L84" s="41">
        <v>1388.8000000000002</v>
      </c>
      <c r="M84" s="41">
        <v>939</v>
      </c>
      <c r="N84" s="41">
        <v>1240</v>
      </c>
      <c r="O84" s="41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31"/>
        <v>3</v>
      </c>
      <c r="AB84" s="20">
        <f t="shared" si="32"/>
        <v>1189.27</v>
      </c>
      <c r="AC84" s="20">
        <f t="shared" si="33"/>
        <v>47570.8</v>
      </c>
      <c r="AD84" s="39">
        <f t="shared" si="34"/>
        <v>19.268249209800693</v>
      </c>
    </row>
    <row r="85" spans="1:30" s="12" customFormat="1" ht="33" customHeight="1">
      <c r="A85" s="13">
        <v>68</v>
      </c>
      <c r="B85" s="14" t="s">
        <v>151</v>
      </c>
      <c r="C85" s="45" t="s">
        <v>428</v>
      </c>
      <c r="D85" s="19" t="s">
        <v>75</v>
      </c>
      <c r="E85" s="15">
        <v>16</v>
      </c>
      <c r="F85" s="40"/>
      <c r="G85" s="15"/>
      <c r="H85" s="16"/>
      <c r="I85" s="16"/>
      <c r="J85" s="43">
        <v>1.0379</v>
      </c>
      <c r="K85" s="15" t="str">
        <f t="shared" ref="K85:K100" si="35">IF(SUM(F85)=0,"",F85*J85)</f>
        <v/>
      </c>
      <c r="L85" s="41">
        <v>294.51240000000001</v>
      </c>
      <c r="M85" s="41">
        <v>283.3</v>
      </c>
      <c r="N85" s="41">
        <v>262.95749999999998</v>
      </c>
      <c r="O85" s="41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ref="AA85:AA100" si="36">COUNTIF(K85:Z85,"&gt;0")</f>
        <v>3</v>
      </c>
      <c r="AB85" s="20">
        <f t="shared" ref="AB85:AB100" si="37">CEILING(SUM(K85:Z85)/COUNTIF(K85:Z85,"&gt;0"),0.01)</f>
        <v>280.26</v>
      </c>
      <c r="AC85" s="20">
        <f t="shared" ref="AC85:AC100" si="38">AB85*E85</f>
        <v>4484.16</v>
      </c>
      <c r="AD85" s="39">
        <f t="shared" ref="AD85:AD100" si="39">STDEV(K85:Z85)/AB85*100</f>
        <v>5.7075848499581854</v>
      </c>
    </row>
    <row r="86" spans="1:30" s="12" customFormat="1" ht="33" customHeight="1">
      <c r="A86" s="13">
        <v>69</v>
      </c>
      <c r="B86" s="14" t="s">
        <v>152</v>
      </c>
      <c r="C86" s="45" t="s">
        <v>429</v>
      </c>
      <c r="D86" s="19" t="s">
        <v>75</v>
      </c>
      <c r="E86" s="15">
        <v>8</v>
      </c>
      <c r="F86" s="40"/>
      <c r="G86" s="15"/>
      <c r="H86" s="16"/>
      <c r="I86" s="16"/>
      <c r="J86" s="43">
        <v>1.0379</v>
      </c>
      <c r="K86" s="15" t="str">
        <f t="shared" si="35"/>
        <v/>
      </c>
      <c r="L86" s="41">
        <v>2932.1600000000003</v>
      </c>
      <c r="M86" s="41">
        <v>3137.4112000000005</v>
      </c>
      <c r="N86" s="41">
        <v>2618</v>
      </c>
      <c r="O86" s="41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>
        <f t="shared" si="36"/>
        <v>3</v>
      </c>
      <c r="AB86" s="20">
        <f t="shared" si="37"/>
        <v>2895.86</v>
      </c>
      <c r="AC86" s="20">
        <f t="shared" si="38"/>
        <v>23166.880000000001</v>
      </c>
      <c r="AD86" s="39">
        <f t="shared" si="39"/>
        <v>9.0336430282622828</v>
      </c>
    </row>
    <row r="87" spans="1:30" s="12" customFormat="1" ht="33" customHeight="1">
      <c r="A87" s="13">
        <v>70</v>
      </c>
      <c r="B87" s="14" t="s">
        <v>153</v>
      </c>
      <c r="C87" s="45" t="s">
        <v>430</v>
      </c>
      <c r="D87" s="19" t="s">
        <v>75</v>
      </c>
      <c r="E87" s="15">
        <v>5</v>
      </c>
      <c r="F87" s="40"/>
      <c r="G87" s="15"/>
      <c r="H87" s="16"/>
      <c r="I87" s="16"/>
      <c r="J87" s="43">
        <v>1.0379</v>
      </c>
      <c r="K87" s="15" t="str">
        <f t="shared" si="35"/>
        <v/>
      </c>
      <c r="L87" s="41">
        <v>1538.7680000000003</v>
      </c>
      <c r="M87" s="41">
        <v>910</v>
      </c>
      <c r="N87" s="41">
        <v>1373.9</v>
      </c>
      <c r="O87" s="41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>
        <f t="shared" si="36"/>
        <v>3</v>
      </c>
      <c r="AB87" s="20">
        <f t="shared" si="37"/>
        <v>1274.23</v>
      </c>
      <c r="AC87" s="20">
        <f t="shared" si="38"/>
        <v>6371.15</v>
      </c>
      <c r="AD87" s="39">
        <f t="shared" si="39"/>
        <v>25.58564023739067</v>
      </c>
    </row>
    <row r="88" spans="1:30" s="12" customFormat="1" ht="33" customHeight="1">
      <c r="A88" s="13">
        <v>71</v>
      </c>
      <c r="B88" s="14" t="s">
        <v>154</v>
      </c>
      <c r="C88" s="45" t="s">
        <v>431</v>
      </c>
      <c r="D88" s="19" t="s">
        <v>75</v>
      </c>
      <c r="E88" s="15">
        <v>3</v>
      </c>
      <c r="F88" s="40"/>
      <c r="G88" s="15"/>
      <c r="H88" s="16"/>
      <c r="I88" s="16"/>
      <c r="J88" s="43">
        <v>1.0379</v>
      </c>
      <c r="K88" s="15" t="str">
        <f t="shared" si="35"/>
        <v/>
      </c>
      <c r="L88" s="41">
        <v>11760.000000000002</v>
      </c>
      <c r="M88" s="41">
        <v>10000</v>
      </c>
      <c r="N88" s="41">
        <v>10500</v>
      </c>
      <c r="O88" s="41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>
        <f t="shared" si="36"/>
        <v>3</v>
      </c>
      <c r="AB88" s="20">
        <f t="shared" si="37"/>
        <v>10753.34</v>
      </c>
      <c r="AC88" s="20">
        <f t="shared" si="38"/>
        <v>32260.02</v>
      </c>
      <c r="AD88" s="39">
        <f t="shared" si="39"/>
        <v>8.4339957114367827</v>
      </c>
    </row>
    <row r="89" spans="1:30" s="12" customFormat="1" ht="33" customHeight="1">
      <c r="A89" s="13">
        <v>72</v>
      </c>
      <c r="B89" s="14" t="s">
        <v>155</v>
      </c>
      <c r="C89" s="45" t="s">
        <v>432</v>
      </c>
      <c r="D89" s="19" t="s">
        <v>75</v>
      </c>
      <c r="E89" s="15">
        <v>15</v>
      </c>
      <c r="F89" s="40"/>
      <c r="G89" s="15"/>
      <c r="H89" s="16"/>
      <c r="I89" s="16"/>
      <c r="J89" s="43">
        <v>1.0379</v>
      </c>
      <c r="K89" s="15" t="str">
        <f t="shared" si="35"/>
        <v/>
      </c>
      <c r="L89" s="41">
        <v>361.50240000000008</v>
      </c>
      <c r="M89" s="41">
        <v>308.7</v>
      </c>
      <c r="N89" s="41">
        <v>322.77000000000004</v>
      </c>
      <c r="O89" s="41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>
        <f t="shared" si="36"/>
        <v>3</v>
      </c>
      <c r="AB89" s="20">
        <f t="shared" si="37"/>
        <v>331</v>
      </c>
      <c r="AC89" s="20">
        <f t="shared" si="38"/>
        <v>4965</v>
      </c>
      <c r="AD89" s="39">
        <f t="shared" si="39"/>
        <v>8.2611111041049039</v>
      </c>
    </row>
    <row r="90" spans="1:30" s="12" customFormat="1" ht="33" customHeight="1">
      <c r="A90" s="13">
        <v>73</v>
      </c>
      <c r="B90" s="14" t="s">
        <v>156</v>
      </c>
      <c r="C90" s="45" t="s">
        <v>433</v>
      </c>
      <c r="D90" s="19" t="s">
        <v>75</v>
      </c>
      <c r="E90" s="15">
        <v>15</v>
      </c>
      <c r="F90" s="40"/>
      <c r="G90" s="15"/>
      <c r="H90" s="16"/>
      <c r="I90" s="16"/>
      <c r="J90" s="43">
        <v>1.0379</v>
      </c>
      <c r="K90" s="15" t="str">
        <f t="shared" si="35"/>
        <v/>
      </c>
      <c r="L90" s="41">
        <v>465.34366666666676</v>
      </c>
      <c r="M90" s="41">
        <v>406.3</v>
      </c>
      <c r="N90" s="41">
        <v>415.48541666666671</v>
      </c>
      <c r="O90" s="41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8">
        <f t="shared" si="36"/>
        <v>3</v>
      </c>
      <c r="AB90" s="20">
        <f t="shared" si="37"/>
        <v>429.05</v>
      </c>
      <c r="AC90" s="20">
        <f t="shared" si="38"/>
        <v>6435.75</v>
      </c>
      <c r="AD90" s="39">
        <f t="shared" si="39"/>
        <v>7.4049601157766931</v>
      </c>
    </row>
    <row r="91" spans="1:30" s="12" customFormat="1" ht="33" customHeight="1">
      <c r="A91" s="13">
        <v>74</v>
      </c>
      <c r="B91" s="14" t="s">
        <v>157</v>
      </c>
      <c r="C91" s="45" t="s">
        <v>434</v>
      </c>
      <c r="D91" s="19" t="s">
        <v>75</v>
      </c>
      <c r="E91" s="15">
        <v>1</v>
      </c>
      <c r="F91" s="40"/>
      <c r="G91" s="15"/>
      <c r="H91" s="16"/>
      <c r="I91" s="16"/>
      <c r="J91" s="43">
        <v>1.0379</v>
      </c>
      <c r="K91" s="15" t="str">
        <f t="shared" si="35"/>
        <v/>
      </c>
      <c r="L91" s="41">
        <v>7152.0064000000011</v>
      </c>
      <c r="M91" s="41">
        <v>5882.6</v>
      </c>
      <c r="N91" s="41">
        <v>6385.72</v>
      </c>
      <c r="O91" s="41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8">
        <f t="shared" si="36"/>
        <v>3</v>
      </c>
      <c r="AB91" s="20">
        <f t="shared" si="37"/>
        <v>6473.45</v>
      </c>
      <c r="AC91" s="20">
        <f t="shared" si="38"/>
        <v>6473.45</v>
      </c>
      <c r="AD91" s="39">
        <f t="shared" si="39"/>
        <v>9.874696647366255</v>
      </c>
    </row>
    <row r="92" spans="1:30" s="12" customFormat="1" ht="33" customHeight="1">
      <c r="A92" s="13">
        <v>75</v>
      </c>
      <c r="B92" s="14" t="s">
        <v>158</v>
      </c>
      <c r="C92" s="45" t="s">
        <v>435</v>
      </c>
      <c r="D92" s="19" t="s">
        <v>75</v>
      </c>
      <c r="E92" s="15">
        <v>6</v>
      </c>
      <c r="F92" s="40"/>
      <c r="G92" s="15"/>
      <c r="H92" s="16"/>
      <c r="I92" s="16"/>
      <c r="J92" s="43">
        <v>1.0379</v>
      </c>
      <c r="K92" s="15" t="str">
        <f t="shared" si="35"/>
        <v/>
      </c>
      <c r="L92" s="41">
        <v>13612.868733333335</v>
      </c>
      <c r="M92" s="41">
        <v>11734.7</v>
      </c>
      <c r="N92" s="41">
        <v>12154.347083333334</v>
      </c>
      <c r="O92" s="41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8">
        <f t="shared" si="36"/>
        <v>3</v>
      </c>
      <c r="AB92" s="20">
        <f t="shared" si="37"/>
        <v>12500.64</v>
      </c>
      <c r="AC92" s="20">
        <f t="shared" si="38"/>
        <v>75003.839999999997</v>
      </c>
      <c r="AD92" s="39">
        <f t="shared" si="39"/>
        <v>7.8860618510919123</v>
      </c>
    </row>
    <row r="93" spans="1:30" s="12" customFormat="1" ht="33" customHeight="1">
      <c r="A93" s="13">
        <v>76</v>
      </c>
      <c r="B93" s="14" t="s">
        <v>159</v>
      </c>
      <c r="C93" s="45" t="s">
        <v>436</v>
      </c>
      <c r="D93" s="19" t="s">
        <v>75</v>
      </c>
      <c r="E93" s="15">
        <v>6</v>
      </c>
      <c r="F93" s="40"/>
      <c r="G93" s="15"/>
      <c r="H93" s="16"/>
      <c r="I93" s="16"/>
      <c r="J93" s="43">
        <v>1.0379</v>
      </c>
      <c r="K93" s="15" t="str">
        <f t="shared" si="35"/>
        <v/>
      </c>
      <c r="L93" s="41">
        <v>13612.868733333335</v>
      </c>
      <c r="M93" s="41">
        <v>11734.7</v>
      </c>
      <c r="N93" s="41">
        <v>12154.347083333334</v>
      </c>
      <c r="O93" s="41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8">
        <f t="shared" si="36"/>
        <v>3</v>
      </c>
      <c r="AB93" s="20">
        <f t="shared" si="37"/>
        <v>12500.64</v>
      </c>
      <c r="AC93" s="20">
        <f t="shared" si="38"/>
        <v>75003.839999999997</v>
      </c>
      <c r="AD93" s="39">
        <f t="shared" si="39"/>
        <v>7.8860618510919123</v>
      </c>
    </row>
    <row r="94" spans="1:30" s="12" customFormat="1" ht="33" customHeight="1">
      <c r="A94" s="13">
        <v>77</v>
      </c>
      <c r="B94" s="14" t="s">
        <v>160</v>
      </c>
      <c r="C94" s="45" t="s">
        <v>437</v>
      </c>
      <c r="D94" s="19" t="s">
        <v>75</v>
      </c>
      <c r="E94" s="15">
        <v>6</v>
      </c>
      <c r="F94" s="40"/>
      <c r="G94" s="15"/>
      <c r="H94" s="16"/>
      <c r="I94" s="16"/>
      <c r="J94" s="43">
        <v>1.0379</v>
      </c>
      <c r="K94" s="15" t="str">
        <f t="shared" si="35"/>
        <v/>
      </c>
      <c r="L94" s="41">
        <v>4791.4944000000005</v>
      </c>
      <c r="M94" s="41">
        <v>5858.2</v>
      </c>
      <c r="N94" s="41">
        <v>4278.12</v>
      </c>
      <c r="O94" s="41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8">
        <f t="shared" si="36"/>
        <v>3</v>
      </c>
      <c r="AB94" s="20">
        <f t="shared" si="37"/>
        <v>4975.9400000000005</v>
      </c>
      <c r="AC94" s="20">
        <f t="shared" si="38"/>
        <v>29855.640000000003</v>
      </c>
      <c r="AD94" s="39">
        <f t="shared" si="39"/>
        <v>16.198465863909071</v>
      </c>
    </row>
    <row r="95" spans="1:30" s="12" customFormat="1" ht="33" customHeight="1">
      <c r="A95" s="13">
        <v>78</v>
      </c>
      <c r="B95" s="14" t="s">
        <v>161</v>
      </c>
      <c r="C95" s="45" t="s">
        <v>438</v>
      </c>
      <c r="D95" s="19" t="s">
        <v>637</v>
      </c>
      <c r="E95" s="15">
        <v>400</v>
      </c>
      <c r="F95" s="40"/>
      <c r="G95" s="15"/>
      <c r="H95" s="16"/>
      <c r="I95" s="16"/>
      <c r="J95" s="43">
        <v>1.0379</v>
      </c>
      <c r="K95" s="15" t="str">
        <f t="shared" si="35"/>
        <v/>
      </c>
      <c r="L95" s="41">
        <v>4.0320000000000009</v>
      </c>
      <c r="M95" s="41">
        <v>4.8384000000000009</v>
      </c>
      <c r="N95" s="41">
        <v>3.6</v>
      </c>
      <c r="O95" s="41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8">
        <f t="shared" si="36"/>
        <v>3</v>
      </c>
      <c r="AB95" s="20">
        <f t="shared" si="37"/>
        <v>4.16</v>
      </c>
      <c r="AC95" s="20">
        <f t="shared" si="38"/>
        <v>1664</v>
      </c>
      <c r="AD95" s="39">
        <f t="shared" si="39"/>
        <v>15.109658339880788</v>
      </c>
    </row>
    <row r="96" spans="1:30" s="12" customFormat="1" ht="33" customHeight="1">
      <c r="A96" s="13">
        <v>79</v>
      </c>
      <c r="B96" s="14" t="s">
        <v>162</v>
      </c>
      <c r="C96" s="45" t="s">
        <v>439</v>
      </c>
      <c r="D96" s="19" t="s">
        <v>75</v>
      </c>
      <c r="E96" s="15">
        <v>6</v>
      </c>
      <c r="F96" s="40"/>
      <c r="G96" s="15"/>
      <c r="H96" s="16"/>
      <c r="I96" s="16"/>
      <c r="J96" s="43">
        <v>1.0379</v>
      </c>
      <c r="K96" s="15" t="str">
        <f t="shared" si="35"/>
        <v/>
      </c>
      <c r="L96" s="41">
        <v>83.419466666666679</v>
      </c>
      <c r="M96" s="41">
        <v>92.4</v>
      </c>
      <c r="N96" s="41">
        <v>74.481666666666669</v>
      </c>
      <c r="O96" s="41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8">
        <f t="shared" si="36"/>
        <v>3</v>
      </c>
      <c r="AB96" s="20">
        <f t="shared" si="37"/>
        <v>83.44</v>
      </c>
      <c r="AC96" s="20">
        <f t="shared" si="38"/>
        <v>500.64</v>
      </c>
      <c r="AD96" s="39">
        <f t="shared" si="39"/>
        <v>10.737266490336191</v>
      </c>
    </row>
    <row r="97" spans="1:30" s="12" customFormat="1" ht="33" customHeight="1">
      <c r="A97" s="13">
        <v>80</v>
      </c>
      <c r="B97" s="14" t="s">
        <v>163</v>
      </c>
      <c r="C97" s="45" t="s">
        <v>440</v>
      </c>
      <c r="D97" s="19" t="s">
        <v>75</v>
      </c>
      <c r="E97" s="15">
        <v>4</v>
      </c>
      <c r="F97" s="40"/>
      <c r="G97" s="15"/>
      <c r="H97" s="16"/>
      <c r="I97" s="16"/>
      <c r="J97" s="43">
        <v>1.0379</v>
      </c>
      <c r="K97" s="15" t="str">
        <f t="shared" si="35"/>
        <v/>
      </c>
      <c r="L97" s="41">
        <v>413.95200000000006</v>
      </c>
      <c r="M97" s="41">
        <v>292.60000000000002</v>
      </c>
      <c r="N97" s="41">
        <v>369.6</v>
      </c>
      <c r="O97" s="41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8">
        <f t="shared" si="36"/>
        <v>3</v>
      </c>
      <c r="AB97" s="20">
        <f t="shared" si="37"/>
        <v>358.72</v>
      </c>
      <c r="AC97" s="20">
        <f t="shared" si="38"/>
        <v>1434.88</v>
      </c>
      <c r="AD97" s="39">
        <f t="shared" si="39"/>
        <v>17.117415687418145</v>
      </c>
    </row>
    <row r="98" spans="1:30" s="12" customFormat="1" ht="33" customHeight="1">
      <c r="A98" s="13">
        <v>81</v>
      </c>
      <c r="B98" s="14" t="s">
        <v>164</v>
      </c>
      <c r="C98" s="45" t="s">
        <v>441</v>
      </c>
      <c r="D98" s="19" t="s">
        <v>75</v>
      </c>
      <c r="E98" s="15">
        <v>6</v>
      </c>
      <c r="F98" s="40"/>
      <c r="G98" s="15"/>
      <c r="H98" s="16"/>
      <c r="I98" s="16"/>
      <c r="J98" s="43">
        <v>1.0379</v>
      </c>
      <c r="K98" s="15" t="str">
        <f t="shared" si="35"/>
        <v/>
      </c>
      <c r="L98" s="41">
        <v>83.419466666666679</v>
      </c>
      <c r="M98" s="41">
        <v>92.4</v>
      </c>
      <c r="N98" s="41">
        <v>74.481666666666669</v>
      </c>
      <c r="O98" s="41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8">
        <f t="shared" si="36"/>
        <v>3</v>
      </c>
      <c r="AB98" s="20">
        <f t="shared" si="37"/>
        <v>83.44</v>
      </c>
      <c r="AC98" s="20">
        <f t="shared" si="38"/>
        <v>500.64</v>
      </c>
      <c r="AD98" s="39">
        <f t="shared" si="39"/>
        <v>10.737266490336191</v>
      </c>
    </row>
    <row r="99" spans="1:30" s="12" customFormat="1" ht="33" customHeight="1">
      <c r="A99" s="13">
        <v>82</v>
      </c>
      <c r="B99" s="14" t="s">
        <v>165</v>
      </c>
      <c r="C99" s="45" t="s">
        <v>442</v>
      </c>
      <c r="D99" s="19" t="s">
        <v>637</v>
      </c>
      <c r="E99" s="15">
        <v>600</v>
      </c>
      <c r="F99" s="40"/>
      <c r="G99" s="15"/>
      <c r="H99" s="16"/>
      <c r="I99" s="16"/>
      <c r="J99" s="43">
        <v>1.0379</v>
      </c>
      <c r="K99" s="15" t="str">
        <f t="shared" si="35"/>
        <v/>
      </c>
      <c r="L99" s="41">
        <v>15.680000000000001</v>
      </c>
      <c r="M99" s="41">
        <v>15.223300970873787</v>
      </c>
      <c r="N99" s="41">
        <v>14</v>
      </c>
      <c r="O99" s="41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8">
        <f t="shared" si="36"/>
        <v>3</v>
      </c>
      <c r="AB99" s="20">
        <f t="shared" si="37"/>
        <v>14.97</v>
      </c>
      <c r="AC99" s="20">
        <f t="shared" si="38"/>
        <v>8982</v>
      </c>
      <c r="AD99" s="39">
        <f t="shared" si="39"/>
        <v>5.8026836065750977</v>
      </c>
    </row>
    <row r="100" spans="1:30" s="12" customFormat="1" ht="33" customHeight="1">
      <c r="A100" s="13">
        <v>83</v>
      </c>
      <c r="B100" s="14" t="s">
        <v>166</v>
      </c>
      <c r="C100" s="45" t="s">
        <v>443</v>
      </c>
      <c r="D100" s="19" t="s">
        <v>75</v>
      </c>
      <c r="E100" s="15">
        <v>16</v>
      </c>
      <c r="F100" s="40"/>
      <c r="G100" s="15"/>
      <c r="H100" s="16"/>
      <c r="I100" s="16"/>
      <c r="J100" s="43">
        <v>1.0379</v>
      </c>
      <c r="K100" s="15" t="str">
        <f t="shared" si="35"/>
        <v/>
      </c>
      <c r="L100" s="41">
        <v>3808.0000000000005</v>
      </c>
      <c r="M100" s="41">
        <v>3527.7</v>
      </c>
      <c r="N100" s="41">
        <v>3400</v>
      </c>
      <c r="O100" s="41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8">
        <f t="shared" si="36"/>
        <v>3</v>
      </c>
      <c r="AB100" s="20">
        <f t="shared" si="37"/>
        <v>3578.57</v>
      </c>
      <c r="AC100" s="20">
        <f t="shared" si="38"/>
        <v>57257.120000000003</v>
      </c>
      <c r="AD100" s="39">
        <f t="shared" si="39"/>
        <v>5.8319969235487923</v>
      </c>
    </row>
    <row r="101" spans="1:30" s="12" customFormat="1" ht="33" customHeight="1">
      <c r="A101" s="13">
        <v>84</v>
      </c>
      <c r="B101" s="14" t="s">
        <v>167</v>
      </c>
      <c r="C101" s="45" t="s">
        <v>444</v>
      </c>
      <c r="D101" s="19" t="s">
        <v>637</v>
      </c>
      <c r="E101" s="15">
        <v>56</v>
      </c>
      <c r="F101" s="40"/>
      <c r="G101" s="15"/>
      <c r="H101" s="16"/>
      <c r="I101" s="16"/>
      <c r="J101" s="43">
        <v>1.0379</v>
      </c>
      <c r="K101" s="15" t="str">
        <f t="shared" ref="K101:K135" si="40">IF(SUM(F101)=0,"",F101*J101)</f>
        <v/>
      </c>
      <c r="L101" s="41">
        <v>27.134333333333338</v>
      </c>
      <c r="M101" s="41">
        <v>25.85</v>
      </c>
      <c r="N101" s="41">
        <v>24.227083333333336</v>
      </c>
      <c r="O101" s="41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8">
        <f t="shared" ref="AA101:AA135" si="41">COUNTIF(K101:Z101,"&gt;0")</f>
        <v>3</v>
      </c>
      <c r="AB101" s="20">
        <f t="shared" ref="AB101:AB135" si="42">CEILING(SUM(K101:Z101)/COUNTIF(K101:Z101,"&gt;0"),0.01)</f>
        <v>25.740000000000002</v>
      </c>
      <c r="AC101" s="20">
        <f t="shared" ref="AC101:AC135" si="43">AB101*E101</f>
        <v>1441.44</v>
      </c>
      <c r="AD101" s="39">
        <f t="shared" ref="AD101:AD135" si="44">STDEV(K101:Z101)/AB101*100</f>
        <v>5.6600904974342257</v>
      </c>
    </row>
    <row r="102" spans="1:30" s="12" customFormat="1" ht="33" customHeight="1">
      <c r="A102" s="13">
        <v>85</v>
      </c>
      <c r="B102" s="14" t="s">
        <v>168</v>
      </c>
      <c r="C102" s="45" t="s">
        <v>445</v>
      </c>
      <c r="D102" s="19" t="s">
        <v>639</v>
      </c>
      <c r="E102" s="15">
        <v>18</v>
      </c>
      <c r="F102" s="40"/>
      <c r="G102" s="15"/>
      <c r="H102" s="16"/>
      <c r="I102" s="16"/>
      <c r="J102" s="43">
        <v>1.0379</v>
      </c>
      <c r="K102" s="15" t="str">
        <f t="shared" si="40"/>
        <v/>
      </c>
      <c r="L102" s="41">
        <v>36.93246666666667</v>
      </c>
      <c r="M102" s="41">
        <v>38.92</v>
      </c>
      <c r="N102" s="41">
        <v>32.975416666666668</v>
      </c>
      <c r="O102" s="41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8">
        <f t="shared" si="41"/>
        <v>3</v>
      </c>
      <c r="AB102" s="20">
        <f t="shared" si="42"/>
        <v>36.28</v>
      </c>
      <c r="AC102" s="20">
        <f t="shared" si="43"/>
        <v>653.04</v>
      </c>
      <c r="AD102" s="39">
        <f t="shared" si="44"/>
        <v>8.3411806322292872</v>
      </c>
    </row>
    <row r="103" spans="1:30" s="12" customFormat="1" ht="33" customHeight="1">
      <c r="A103" s="13">
        <v>86</v>
      </c>
      <c r="B103" s="14" t="s">
        <v>169</v>
      </c>
      <c r="C103" s="45" t="s">
        <v>446</v>
      </c>
      <c r="D103" s="19" t="s">
        <v>80</v>
      </c>
      <c r="E103" s="15">
        <v>3</v>
      </c>
      <c r="F103" s="40"/>
      <c r="G103" s="15"/>
      <c r="H103" s="16"/>
      <c r="I103" s="16"/>
      <c r="J103" s="43">
        <v>1.0379</v>
      </c>
      <c r="K103" s="15" t="str">
        <f t="shared" si="40"/>
        <v/>
      </c>
      <c r="L103" s="41">
        <v>1835.9049333333335</v>
      </c>
      <c r="M103" s="41">
        <v>1761.7</v>
      </c>
      <c r="N103" s="41">
        <v>1639.2008333333333</v>
      </c>
      <c r="O103" s="41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8">
        <f t="shared" si="41"/>
        <v>3</v>
      </c>
      <c r="AB103" s="20">
        <f t="shared" si="42"/>
        <v>1745.6100000000001</v>
      </c>
      <c r="AC103" s="20">
        <f t="shared" si="43"/>
        <v>5236.83</v>
      </c>
      <c r="AD103" s="39">
        <f t="shared" si="44"/>
        <v>5.6905737518122272</v>
      </c>
    </row>
    <row r="104" spans="1:30" s="12" customFormat="1" ht="33" customHeight="1">
      <c r="A104" s="13">
        <v>87</v>
      </c>
      <c r="B104" s="14" t="s">
        <v>170</v>
      </c>
      <c r="C104" s="45" t="s">
        <v>447</v>
      </c>
      <c r="D104" s="19" t="s">
        <v>75</v>
      </c>
      <c r="E104" s="15">
        <v>3</v>
      </c>
      <c r="F104" s="40"/>
      <c r="G104" s="15"/>
      <c r="H104" s="16"/>
      <c r="I104" s="16"/>
      <c r="J104" s="43">
        <v>1.0379</v>
      </c>
      <c r="K104" s="15" t="str">
        <f t="shared" si="40"/>
        <v/>
      </c>
      <c r="L104" s="41">
        <v>1425.1412</v>
      </c>
      <c r="M104" s="41">
        <v>2001.7</v>
      </c>
      <c r="N104" s="41">
        <v>1272.4475</v>
      </c>
      <c r="O104" s="41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8">
        <f t="shared" si="41"/>
        <v>3</v>
      </c>
      <c r="AB104" s="20">
        <f t="shared" si="42"/>
        <v>1566.43</v>
      </c>
      <c r="AC104" s="20">
        <f t="shared" si="43"/>
        <v>4699.29</v>
      </c>
      <c r="AD104" s="39">
        <f t="shared" si="44"/>
        <v>24.553221503188102</v>
      </c>
    </row>
    <row r="105" spans="1:30" s="12" customFormat="1" ht="33" customHeight="1">
      <c r="A105" s="13">
        <v>88</v>
      </c>
      <c r="B105" s="14" t="s">
        <v>171</v>
      </c>
      <c r="C105" s="45" t="s">
        <v>448</v>
      </c>
      <c r="D105" s="19" t="s">
        <v>75</v>
      </c>
      <c r="E105" s="15">
        <v>1</v>
      </c>
      <c r="F105" s="40"/>
      <c r="G105" s="15"/>
      <c r="H105" s="16"/>
      <c r="I105" s="16"/>
      <c r="J105" s="43">
        <v>1.0379</v>
      </c>
      <c r="K105" s="15" t="str">
        <f t="shared" si="40"/>
        <v/>
      </c>
      <c r="L105" s="41">
        <v>2300.12026666667</v>
      </c>
      <c r="M105" s="41">
        <v>2451.3000000000002</v>
      </c>
      <c r="N105" s="41">
        <v>2160.8216666666699</v>
      </c>
      <c r="O105" s="41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8">
        <f t="shared" si="41"/>
        <v>3</v>
      </c>
      <c r="AB105" s="20">
        <f t="shared" si="42"/>
        <v>2304.09</v>
      </c>
      <c r="AC105" s="20">
        <f t="shared" si="43"/>
        <v>2304.09</v>
      </c>
      <c r="AD105" s="39">
        <f t="shared" si="44"/>
        <v>6.3052944037050533</v>
      </c>
    </row>
    <row r="106" spans="1:30" s="12" customFormat="1" ht="33" customHeight="1">
      <c r="A106" s="13">
        <v>89</v>
      </c>
      <c r="B106" s="14" t="s">
        <v>172</v>
      </c>
      <c r="C106" s="45" t="s">
        <v>449</v>
      </c>
      <c r="D106" s="19" t="s">
        <v>639</v>
      </c>
      <c r="E106" s="15">
        <v>10</v>
      </c>
      <c r="F106" s="40"/>
      <c r="G106" s="15"/>
      <c r="H106" s="16"/>
      <c r="I106" s="16"/>
      <c r="J106" s="43">
        <v>1.0379</v>
      </c>
      <c r="K106" s="15" t="str">
        <f t="shared" si="40"/>
        <v/>
      </c>
      <c r="L106" s="41">
        <v>56.596400000000003</v>
      </c>
      <c r="M106" s="41">
        <v>39.299999999999997</v>
      </c>
      <c r="N106" s="41">
        <v>50.532499999999999</v>
      </c>
      <c r="O106" s="41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8">
        <f t="shared" si="41"/>
        <v>3</v>
      </c>
      <c r="AB106" s="20">
        <f t="shared" si="42"/>
        <v>48.81</v>
      </c>
      <c r="AC106" s="20">
        <f t="shared" si="43"/>
        <v>488.1</v>
      </c>
      <c r="AD106" s="39">
        <f t="shared" si="44"/>
        <v>17.979850874949076</v>
      </c>
    </row>
    <row r="107" spans="1:30" s="12" customFormat="1" ht="33" customHeight="1">
      <c r="A107" s="13">
        <v>90</v>
      </c>
      <c r="B107" s="14" t="s">
        <v>173</v>
      </c>
      <c r="C107" s="45" t="s">
        <v>450</v>
      </c>
      <c r="D107" s="19" t="s">
        <v>639</v>
      </c>
      <c r="E107" s="15">
        <v>34</v>
      </c>
      <c r="F107" s="40"/>
      <c r="G107" s="15"/>
      <c r="H107" s="16"/>
      <c r="I107" s="16"/>
      <c r="J107" s="43">
        <v>1.0379</v>
      </c>
      <c r="K107" s="15" t="str">
        <f t="shared" si="40"/>
        <v/>
      </c>
      <c r="L107" s="41">
        <v>144.56306666666666</v>
      </c>
      <c r="M107" s="41">
        <v>99.5</v>
      </c>
      <c r="N107" s="41">
        <v>129.07416666666666</v>
      </c>
      <c r="O107" s="41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8">
        <f t="shared" si="41"/>
        <v>3</v>
      </c>
      <c r="AB107" s="20">
        <f t="shared" si="42"/>
        <v>124.38000000000001</v>
      </c>
      <c r="AC107" s="20">
        <f t="shared" si="43"/>
        <v>4228.92</v>
      </c>
      <c r="AD107" s="39">
        <f t="shared" si="44"/>
        <v>18.407684098348064</v>
      </c>
    </row>
    <row r="108" spans="1:30" s="12" customFormat="1" ht="33" customHeight="1">
      <c r="A108" s="13">
        <v>91</v>
      </c>
      <c r="B108" s="14" t="s">
        <v>174</v>
      </c>
      <c r="C108" s="45" t="s">
        <v>451</v>
      </c>
      <c r="D108" s="19" t="s">
        <v>75</v>
      </c>
      <c r="E108" s="15">
        <v>50</v>
      </c>
      <c r="F108" s="40"/>
      <c r="G108" s="15"/>
      <c r="H108" s="16"/>
      <c r="I108" s="16"/>
      <c r="J108" s="43">
        <v>1.0379</v>
      </c>
      <c r="K108" s="15" t="str">
        <f t="shared" si="40"/>
        <v/>
      </c>
      <c r="L108" s="41">
        <v>331.52606666666674</v>
      </c>
      <c r="M108" s="41">
        <v>293</v>
      </c>
      <c r="N108" s="41">
        <v>296.00541666666669</v>
      </c>
      <c r="O108" s="41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8">
        <f t="shared" si="41"/>
        <v>3</v>
      </c>
      <c r="AB108" s="20">
        <f t="shared" si="42"/>
        <v>306.85000000000002</v>
      </c>
      <c r="AC108" s="20">
        <f t="shared" si="43"/>
        <v>15342.500000000002</v>
      </c>
      <c r="AD108" s="39">
        <f t="shared" si="44"/>
        <v>6.9832822243835206</v>
      </c>
    </row>
    <row r="109" spans="1:30" s="12" customFormat="1" ht="33" customHeight="1">
      <c r="A109" s="13">
        <v>92</v>
      </c>
      <c r="B109" s="14" t="s">
        <v>175</v>
      </c>
      <c r="C109" s="45" t="s">
        <v>452</v>
      </c>
      <c r="D109" s="19" t="s">
        <v>75</v>
      </c>
      <c r="E109" s="15">
        <v>25</v>
      </c>
      <c r="F109" s="40"/>
      <c r="G109" s="15"/>
      <c r="H109" s="16"/>
      <c r="I109" s="16"/>
      <c r="J109" s="43">
        <v>1.0379</v>
      </c>
      <c r="K109" s="15" t="str">
        <f t="shared" si="40"/>
        <v/>
      </c>
      <c r="L109" s="41">
        <v>4807.2565333333341</v>
      </c>
      <c r="M109" s="41">
        <v>4281.3</v>
      </c>
      <c r="N109" s="41">
        <v>4292.1933333333336</v>
      </c>
      <c r="O109" s="41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8">
        <f t="shared" si="41"/>
        <v>3</v>
      </c>
      <c r="AB109" s="20">
        <f t="shared" si="42"/>
        <v>4460.25</v>
      </c>
      <c r="AC109" s="20">
        <f t="shared" si="43"/>
        <v>111506.25</v>
      </c>
      <c r="AD109" s="39">
        <f t="shared" si="44"/>
        <v>6.7387672491814596</v>
      </c>
    </row>
    <row r="110" spans="1:30" s="12" customFormat="1" ht="33" customHeight="1">
      <c r="A110" s="13">
        <v>93</v>
      </c>
      <c r="B110" s="14" t="s">
        <v>176</v>
      </c>
      <c r="C110" s="45" t="s">
        <v>453</v>
      </c>
      <c r="D110" s="19" t="s">
        <v>637</v>
      </c>
      <c r="E110" s="15">
        <v>20</v>
      </c>
      <c r="F110" s="40"/>
      <c r="G110" s="15"/>
      <c r="H110" s="16"/>
      <c r="I110" s="16"/>
      <c r="J110" s="43">
        <v>1.0379</v>
      </c>
      <c r="K110" s="15" t="str">
        <f t="shared" si="40"/>
        <v/>
      </c>
      <c r="L110" s="41">
        <v>100.39026666666668</v>
      </c>
      <c r="M110" s="41">
        <v>138.4</v>
      </c>
      <c r="N110" s="41">
        <v>89.634166666666673</v>
      </c>
      <c r="O110" s="41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8">
        <f t="shared" si="41"/>
        <v>3</v>
      </c>
      <c r="AB110" s="20">
        <f t="shared" si="42"/>
        <v>109.48</v>
      </c>
      <c r="AC110" s="20">
        <f t="shared" si="43"/>
        <v>2189.6</v>
      </c>
      <c r="AD110" s="39">
        <f t="shared" si="44"/>
        <v>23.40222859312178</v>
      </c>
    </row>
    <row r="111" spans="1:30" s="12" customFormat="1" ht="33" customHeight="1">
      <c r="A111" s="13">
        <v>94</v>
      </c>
      <c r="B111" s="14" t="s">
        <v>177</v>
      </c>
      <c r="C111" s="45" t="s">
        <v>454</v>
      </c>
      <c r="D111" s="19" t="s">
        <v>639</v>
      </c>
      <c r="E111" s="15">
        <v>36</v>
      </c>
      <c r="F111" s="40"/>
      <c r="G111" s="15"/>
      <c r="H111" s="16"/>
      <c r="I111" s="16"/>
      <c r="J111" s="43">
        <v>1.0379</v>
      </c>
      <c r="K111" s="15" t="str">
        <f t="shared" si="40"/>
        <v/>
      </c>
      <c r="L111" s="41">
        <v>92.337933333333353</v>
      </c>
      <c r="M111" s="41">
        <v>88.8</v>
      </c>
      <c r="N111" s="41">
        <v>82.444583333333341</v>
      </c>
      <c r="O111" s="41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8">
        <f t="shared" si="41"/>
        <v>3</v>
      </c>
      <c r="AB111" s="20">
        <f t="shared" si="42"/>
        <v>87.87</v>
      </c>
      <c r="AC111" s="20">
        <f t="shared" si="43"/>
        <v>3163.32</v>
      </c>
      <c r="AD111" s="39">
        <f t="shared" si="44"/>
        <v>5.7051257309417531</v>
      </c>
    </row>
    <row r="112" spans="1:30" s="12" customFormat="1" ht="33" customHeight="1">
      <c r="A112" s="13">
        <v>95</v>
      </c>
      <c r="B112" s="14" t="s">
        <v>178</v>
      </c>
      <c r="C112" s="45" t="s">
        <v>455</v>
      </c>
      <c r="D112" s="19" t="s">
        <v>639</v>
      </c>
      <c r="E112" s="15">
        <v>105</v>
      </c>
      <c r="F112" s="40"/>
      <c r="G112" s="15"/>
      <c r="H112" s="16"/>
      <c r="I112" s="16"/>
      <c r="J112" s="43">
        <v>1.0379</v>
      </c>
      <c r="K112" s="15" t="str">
        <f t="shared" si="40"/>
        <v/>
      </c>
      <c r="L112" s="41">
        <v>132.35600000000002</v>
      </c>
      <c r="M112" s="41">
        <v>128.19999999999999</v>
      </c>
      <c r="N112" s="41">
        <v>118.17500000000001</v>
      </c>
      <c r="O112" s="41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8">
        <f t="shared" si="41"/>
        <v>3</v>
      </c>
      <c r="AB112" s="20">
        <f t="shared" si="42"/>
        <v>126.25</v>
      </c>
      <c r="AC112" s="20">
        <f t="shared" si="43"/>
        <v>13256.25</v>
      </c>
      <c r="AD112" s="39">
        <f t="shared" si="44"/>
        <v>5.7743400194195003</v>
      </c>
    </row>
    <row r="113" spans="1:30" s="12" customFormat="1" ht="33" customHeight="1">
      <c r="A113" s="13">
        <v>96</v>
      </c>
      <c r="B113" s="14" t="s">
        <v>179</v>
      </c>
      <c r="C113" s="45" t="s">
        <v>456</v>
      </c>
      <c r="D113" s="19" t="s">
        <v>75</v>
      </c>
      <c r="E113" s="15">
        <v>20</v>
      </c>
      <c r="F113" s="40"/>
      <c r="G113" s="15"/>
      <c r="H113" s="16"/>
      <c r="I113" s="16"/>
      <c r="J113" s="43">
        <v>1.0379</v>
      </c>
      <c r="K113" s="15" t="str">
        <f t="shared" si="40"/>
        <v/>
      </c>
      <c r="L113" s="41">
        <v>112.38080000000001</v>
      </c>
      <c r="M113" s="41">
        <v>94.1</v>
      </c>
      <c r="N113" s="41">
        <v>100.34</v>
      </c>
      <c r="O113" s="41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8">
        <f t="shared" si="41"/>
        <v>3</v>
      </c>
      <c r="AB113" s="20">
        <f t="shared" si="42"/>
        <v>102.28</v>
      </c>
      <c r="AC113" s="20">
        <f t="shared" si="43"/>
        <v>2045.6</v>
      </c>
      <c r="AD113" s="39">
        <f t="shared" si="44"/>
        <v>9.0853782681092863</v>
      </c>
    </row>
    <row r="114" spans="1:30" s="12" customFormat="1" ht="33" customHeight="1">
      <c r="A114" s="13">
        <v>97</v>
      </c>
      <c r="B114" s="14" t="s">
        <v>180</v>
      </c>
      <c r="C114" s="45" t="s">
        <v>457</v>
      </c>
      <c r="D114" s="19" t="s">
        <v>80</v>
      </c>
      <c r="E114" s="15">
        <v>10</v>
      </c>
      <c r="F114" s="40"/>
      <c r="G114" s="15"/>
      <c r="H114" s="16"/>
      <c r="I114" s="16"/>
      <c r="J114" s="43">
        <v>1.0379</v>
      </c>
      <c r="K114" s="15" t="str">
        <f t="shared" si="40"/>
        <v/>
      </c>
      <c r="L114" s="41">
        <v>4229.9245333333338</v>
      </c>
      <c r="M114" s="41">
        <v>3767.3</v>
      </c>
      <c r="N114" s="41">
        <v>3776.7183333333332</v>
      </c>
      <c r="O114" s="41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8">
        <f t="shared" si="41"/>
        <v>3</v>
      </c>
      <c r="AB114" s="20">
        <f t="shared" si="42"/>
        <v>3924.65</v>
      </c>
      <c r="AC114" s="20">
        <f t="shared" si="43"/>
        <v>39246.5</v>
      </c>
      <c r="AD114" s="39">
        <f t="shared" si="44"/>
        <v>6.7374032685308158</v>
      </c>
    </row>
    <row r="115" spans="1:30" s="12" customFormat="1" ht="33" customHeight="1">
      <c r="A115" s="13">
        <v>98</v>
      </c>
      <c r="B115" s="14" t="s">
        <v>181</v>
      </c>
      <c r="C115" s="45" t="s">
        <v>458</v>
      </c>
      <c r="D115" s="19" t="s">
        <v>637</v>
      </c>
      <c r="E115" s="15">
        <v>20</v>
      </c>
      <c r="F115" s="40"/>
      <c r="G115" s="15"/>
      <c r="H115" s="16"/>
      <c r="I115" s="16"/>
      <c r="J115" s="43">
        <v>1.0379</v>
      </c>
      <c r="K115" s="15" t="str">
        <f t="shared" si="40"/>
        <v/>
      </c>
      <c r="L115" s="41">
        <v>151.05906666666669</v>
      </c>
      <c r="M115" s="41">
        <v>120.95</v>
      </c>
      <c r="N115" s="41">
        <v>134.87416666666667</v>
      </c>
      <c r="O115" s="41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8">
        <f t="shared" si="41"/>
        <v>3</v>
      </c>
      <c r="AB115" s="20">
        <f t="shared" si="42"/>
        <v>135.63</v>
      </c>
      <c r="AC115" s="20">
        <f t="shared" si="43"/>
        <v>2712.6</v>
      </c>
      <c r="AD115" s="39">
        <f t="shared" si="44"/>
        <v>11.110132163641632</v>
      </c>
    </row>
    <row r="116" spans="1:30" s="12" customFormat="1" ht="33" customHeight="1">
      <c r="A116" s="13">
        <v>99</v>
      </c>
      <c r="B116" s="14" t="s">
        <v>182</v>
      </c>
      <c r="C116" s="45" t="s">
        <v>459</v>
      </c>
      <c r="D116" s="19" t="s">
        <v>75</v>
      </c>
      <c r="E116" s="15">
        <v>4</v>
      </c>
      <c r="F116" s="40"/>
      <c r="G116" s="15"/>
      <c r="H116" s="16"/>
      <c r="I116" s="16"/>
      <c r="J116" s="43">
        <v>1.0379</v>
      </c>
      <c r="K116" s="15" t="str">
        <f t="shared" si="40"/>
        <v/>
      </c>
      <c r="L116" s="41">
        <v>24.427666666666671</v>
      </c>
      <c r="M116" s="41">
        <v>20.5</v>
      </c>
      <c r="N116" s="41">
        <v>21.810416666666669</v>
      </c>
      <c r="O116" s="41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8">
        <f t="shared" si="41"/>
        <v>3</v>
      </c>
      <c r="AB116" s="20">
        <f t="shared" si="42"/>
        <v>22.25</v>
      </c>
      <c r="AC116" s="20">
        <f t="shared" si="43"/>
        <v>89</v>
      </c>
      <c r="AD116" s="39">
        <f t="shared" si="44"/>
        <v>8.9875944645878949</v>
      </c>
    </row>
    <row r="117" spans="1:30" s="12" customFormat="1" ht="33" customHeight="1">
      <c r="A117" s="13">
        <v>100</v>
      </c>
      <c r="B117" s="14" t="s">
        <v>183</v>
      </c>
      <c r="C117" s="45" t="s">
        <v>460</v>
      </c>
      <c r="D117" s="19" t="s">
        <v>639</v>
      </c>
      <c r="E117" s="15">
        <v>8</v>
      </c>
      <c r="F117" s="40"/>
      <c r="G117" s="15"/>
      <c r="H117" s="16"/>
      <c r="I117" s="16"/>
      <c r="J117" s="43">
        <v>1.0379</v>
      </c>
      <c r="K117" s="15" t="str">
        <f t="shared" si="40"/>
        <v/>
      </c>
      <c r="L117" s="41">
        <v>112.31313333333333</v>
      </c>
      <c r="M117" s="41">
        <v>70.099999999999994</v>
      </c>
      <c r="N117" s="41">
        <v>100.27958333333332</v>
      </c>
      <c r="O117" s="41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8">
        <f t="shared" si="41"/>
        <v>3</v>
      </c>
      <c r="AB117" s="20">
        <f t="shared" si="42"/>
        <v>94.24</v>
      </c>
      <c r="AC117" s="20">
        <f t="shared" si="43"/>
        <v>753.92</v>
      </c>
      <c r="AD117" s="39">
        <f t="shared" si="44"/>
        <v>23.07606707012518</v>
      </c>
    </row>
    <row r="118" spans="1:30" s="12" customFormat="1" ht="33" customHeight="1">
      <c r="A118" s="13">
        <v>101</v>
      </c>
      <c r="B118" s="14" t="s">
        <v>184</v>
      </c>
      <c r="C118" s="45" t="s">
        <v>461</v>
      </c>
      <c r="D118" s="19" t="s">
        <v>75</v>
      </c>
      <c r="E118" s="15">
        <v>8</v>
      </c>
      <c r="F118" s="40"/>
      <c r="G118" s="15"/>
      <c r="H118" s="16"/>
      <c r="I118" s="16"/>
      <c r="J118" s="43">
        <v>1.0379</v>
      </c>
      <c r="K118" s="15" t="str">
        <f t="shared" si="40"/>
        <v/>
      </c>
      <c r="L118" s="41">
        <v>30.869533333333337</v>
      </c>
      <c r="M118" s="41">
        <v>42.9</v>
      </c>
      <c r="N118" s="41">
        <v>27.562083333333334</v>
      </c>
      <c r="O118" s="41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8">
        <f t="shared" si="41"/>
        <v>3</v>
      </c>
      <c r="AB118" s="20">
        <f t="shared" si="42"/>
        <v>33.78</v>
      </c>
      <c r="AC118" s="20">
        <f t="shared" si="43"/>
        <v>270.24</v>
      </c>
      <c r="AD118" s="39">
        <f t="shared" si="44"/>
        <v>23.895183173341707</v>
      </c>
    </row>
    <row r="119" spans="1:30" s="12" customFormat="1" ht="33" customHeight="1">
      <c r="A119" s="13">
        <v>102</v>
      </c>
      <c r="B119" s="14" t="s">
        <v>185</v>
      </c>
      <c r="C119" s="45" t="s">
        <v>462</v>
      </c>
      <c r="D119" s="19" t="s">
        <v>75</v>
      </c>
      <c r="E119" s="15">
        <v>130</v>
      </c>
      <c r="F119" s="40"/>
      <c r="G119" s="15"/>
      <c r="H119" s="16"/>
      <c r="I119" s="16"/>
      <c r="J119" s="43">
        <v>1.0379</v>
      </c>
      <c r="K119" s="15" t="str">
        <f t="shared" si="40"/>
        <v/>
      </c>
      <c r="L119" s="41">
        <v>25.740400000000001</v>
      </c>
      <c r="M119" s="41">
        <v>24.7</v>
      </c>
      <c r="N119" s="41">
        <v>22.982499999999998</v>
      </c>
      <c r="O119" s="41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8">
        <f t="shared" si="41"/>
        <v>3</v>
      </c>
      <c r="AB119" s="20">
        <f t="shared" si="42"/>
        <v>24.48</v>
      </c>
      <c r="AC119" s="20">
        <f t="shared" si="43"/>
        <v>3182.4</v>
      </c>
      <c r="AD119" s="39">
        <f t="shared" si="44"/>
        <v>5.6892735727757104</v>
      </c>
    </row>
    <row r="120" spans="1:30" s="12" customFormat="1" ht="33" customHeight="1">
      <c r="A120" s="13">
        <v>103</v>
      </c>
      <c r="B120" s="14" t="s">
        <v>186</v>
      </c>
      <c r="C120" s="45" t="s">
        <v>463</v>
      </c>
      <c r="D120" s="19" t="s">
        <v>637</v>
      </c>
      <c r="E120" s="15">
        <v>14</v>
      </c>
      <c r="F120" s="40"/>
      <c r="G120" s="15"/>
      <c r="H120" s="16"/>
      <c r="I120" s="16"/>
      <c r="J120" s="43">
        <v>1.0379</v>
      </c>
      <c r="K120" s="15" t="str">
        <f t="shared" si="40"/>
        <v/>
      </c>
      <c r="L120" s="41">
        <v>20.570666666666668</v>
      </c>
      <c r="M120" s="41">
        <v>17.624000000000002</v>
      </c>
      <c r="N120" s="41">
        <v>18.366666666666667</v>
      </c>
      <c r="O120" s="41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8">
        <f t="shared" si="41"/>
        <v>3</v>
      </c>
      <c r="AB120" s="20">
        <f t="shared" si="42"/>
        <v>18.86</v>
      </c>
      <c r="AC120" s="20">
        <f t="shared" si="43"/>
        <v>264.03999999999996</v>
      </c>
      <c r="AD120" s="39">
        <f t="shared" si="44"/>
        <v>8.1258578893900033</v>
      </c>
    </row>
    <row r="121" spans="1:30" s="12" customFormat="1" ht="33" customHeight="1">
      <c r="A121" s="13">
        <v>104</v>
      </c>
      <c r="B121" s="14" t="s">
        <v>187</v>
      </c>
      <c r="C121" s="45" t="s">
        <v>464</v>
      </c>
      <c r="D121" s="19" t="s">
        <v>637</v>
      </c>
      <c r="E121" s="15">
        <v>16</v>
      </c>
      <c r="F121" s="40"/>
      <c r="G121" s="15"/>
      <c r="H121" s="16"/>
      <c r="I121" s="16"/>
      <c r="J121" s="43">
        <v>1.0379</v>
      </c>
      <c r="K121" s="15" t="str">
        <f t="shared" si="40"/>
        <v/>
      </c>
      <c r="L121" s="41">
        <v>41.993933333333338</v>
      </c>
      <c r="M121" s="41">
        <v>52.186000000000007</v>
      </c>
      <c r="N121" s="41">
        <v>37.494583333333331</v>
      </c>
      <c r="O121" s="41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8">
        <f t="shared" si="41"/>
        <v>3</v>
      </c>
      <c r="AB121" s="20">
        <f t="shared" si="42"/>
        <v>43.9</v>
      </c>
      <c r="AC121" s="20">
        <f t="shared" si="43"/>
        <v>702.4</v>
      </c>
      <c r="AD121" s="39">
        <f t="shared" si="44"/>
        <v>17.146434580569149</v>
      </c>
    </row>
    <row r="122" spans="1:30" s="12" customFormat="1" ht="33" customHeight="1">
      <c r="A122" s="13">
        <v>105</v>
      </c>
      <c r="B122" s="14" t="s">
        <v>188</v>
      </c>
      <c r="C122" s="45" t="s">
        <v>465</v>
      </c>
      <c r="D122" s="19" t="s">
        <v>637</v>
      </c>
      <c r="E122" s="15">
        <v>15</v>
      </c>
      <c r="F122" s="40"/>
      <c r="G122" s="15"/>
      <c r="H122" s="16"/>
      <c r="I122" s="16"/>
      <c r="J122" s="43">
        <v>1.0379</v>
      </c>
      <c r="K122" s="15" t="str">
        <f t="shared" si="40"/>
        <v/>
      </c>
      <c r="L122" s="41">
        <v>76.09793333333333</v>
      </c>
      <c r="M122" s="41">
        <v>74.292000000000002</v>
      </c>
      <c r="N122" s="41">
        <v>67.944583333333327</v>
      </c>
      <c r="O122" s="41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8">
        <f t="shared" si="41"/>
        <v>3</v>
      </c>
      <c r="AB122" s="20">
        <f t="shared" si="42"/>
        <v>72.78</v>
      </c>
      <c r="AC122" s="20">
        <f t="shared" si="43"/>
        <v>1091.7</v>
      </c>
      <c r="AD122" s="39">
        <f t="shared" si="44"/>
        <v>5.883887317316395</v>
      </c>
    </row>
    <row r="123" spans="1:30" s="12" customFormat="1" ht="33" customHeight="1">
      <c r="A123" s="13">
        <v>106</v>
      </c>
      <c r="B123" s="14" t="s">
        <v>189</v>
      </c>
      <c r="C123" s="45" t="s">
        <v>466</v>
      </c>
      <c r="D123" s="19" t="s">
        <v>637</v>
      </c>
      <c r="E123" s="15">
        <v>15</v>
      </c>
      <c r="F123" s="40"/>
      <c r="G123" s="15"/>
      <c r="H123" s="16"/>
      <c r="I123" s="16"/>
      <c r="J123" s="43">
        <v>1.0379</v>
      </c>
      <c r="K123" s="15" t="str">
        <f t="shared" si="40"/>
        <v/>
      </c>
      <c r="L123" s="41">
        <v>76.991133333333352</v>
      </c>
      <c r="M123" s="41">
        <v>65.16</v>
      </c>
      <c r="N123" s="41">
        <v>68.742083333333341</v>
      </c>
      <c r="O123" s="41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8">
        <f t="shared" si="41"/>
        <v>3</v>
      </c>
      <c r="AB123" s="20">
        <f t="shared" si="42"/>
        <v>70.3</v>
      </c>
      <c r="AC123" s="20">
        <f t="shared" si="43"/>
        <v>1054.5</v>
      </c>
      <c r="AD123" s="39">
        <f t="shared" si="44"/>
        <v>8.6302136973786556</v>
      </c>
    </row>
    <row r="124" spans="1:30" s="12" customFormat="1" ht="33" customHeight="1">
      <c r="A124" s="13">
        <v>107</v>
      </c>
      <c r="B124" s="14" t="s">
        <v>190</v>
      </c>
      <c r="C124" s="45" t="s">
        <v>467</v>
      </c>
      <c r="D124" s="19" t="s">
        <v>637</v>
      </c>
      <c r="E124" s="15">
        <v>15</v>
      </c>
      <c r="F124" s="40"/>
      <c r="G124" s="15"/>
      <c r="H124" s="16"/>
      <c r="I124" s="16"/>
      <c r="J124" s="43">
        <v>1.0379</v>
      </c>
      <c r="K124" s="15" t="str">
        <f t="shared" si="40"/>
        <v/>
      </c>
      <c r="L124" s="41">
        <v>105.42466666666667</v>
      </c>
      <c r="M124" s="41">
        <v>111.18799999999999</v>
      </c>
      <c r="N124" s="41">
        <v>94.129166666666663</v>
      </c>
      <c r="O124" s="41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8">
        <f t="shared" si="41"/>
        <v>3</v>
      </c>
      <c r="AB124" s="20">
        <f t="shared" si="42"/>
        <v>103.59</v>
      </c>
      <c r="AC124" s="20">
        <f t="shared" si="43"/>
        <v>1553.8500000000001</v>
      </c>
      <c r="AD124" s="39">
        <f t="shared" si="44"/>
        <v>8.3769044277473004</v>
      </c>
    </row>
    <row r="125" spans="1:30" s="12" customFormat="1" ht="33" customHeight="1">
      <c r="A125" s="13">
        <v>108</v>
      </c>
      <c r="B125" s="14" t="s">
        <v>191</v>
      </c>
      <c r="C125" s="45" t="s">
        <v>468</v>
      </c>
      <c r="D125" s="19" t="s">
        <v>637</v>
      </c>
      <c r="E125" s="15">
        <v>15</v>
      </c>
      <c r="F125" s="40"/>
      <c r="G125" s="15"/>
      <c r="H125" s="16"/>
      <c r="I125" s="16"/>
      <c r="J125" s="43">
        <v>1.0379</v>
      </c>
      <c r="K125" s="15" t="str">
        <f t="shared" si="40"/>
        <v/>
      </c>
      <c r="L125" s="41">
        <v>214.43566666666666</v>
      </c>
      <c r="M125" s="41">
        <v>162.02799999999999</v>
      </c>
      <c r="N125" s="41">
        <v>191.46041666666665</v>
      </c>
      <c r="O125" s="41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8">
        <f t="shared" si="41"/>
        <v>3</v>
      </c>
      <c r="AB125" s="20">
        <f t="shared" si="42"/>
        <v>189.31</v>
      </c>
      <c r="AC125" s="20">
        <f t="shared" si="43"/>
        <v>2839.65</v>
      </c>
      <c r="AD125" s="39">
        <f t="shared" si="44"/>
        <v>13.876735944347457</v>
      </c>
    </row>
    <row r="126" spans="1:30" s="12" customFormat="1" ht="33" customHeight="1">
      <c r="A126" s="13">
        <v>109</v>
      </c>
      <c r="B126" s="14" t="s">
        <v>192</v>
      </c>
      <c r="C126" s="45" t="s">
        <v>469</v>
      </c>
      <c r="D126" s="19" t="s">
        <v>75</v>
      </c>
      <c r="E126" s="15">
        <v>170</v>
      </c>
      <c r="F126" s="40"/>
      <c r="G126" s="15"/>
      <c r="H126" s="16"/>
      <c r="I126" s="16"/>
      <c r="J126" s="43">
        <v>1.0379</v>
      </c>
      <c r="K126" s="15" t="str">
        <f t="shared" si="40"/>
        <v/>
      </c>
      <c r="L126" s="41">
        <v>22.005200000000002</v>
      </c>
      <c r="M126" s="41">
        <v>20.8</v>
      </c>
      <c r="N126" s="41">
        <v>19.647500000000001</v>
      </c>
      <c r="O126" s="41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8">
        <f t="shared" si="41"/>
        <v>3</v>
      </c>
      <c r="AB126" s="20">
        <f t="shared" si="42"/>
        <v>20.82</v>
      </c>
      <c r="AC126" s="20">
        <f t="shared" si="43"/>
        <v>3539.4</v>
      </c>
      <c r="AD126" s="39">
        <f t="shared" si="44"/>
        <v>5.662575214846914</v>
      </c>
    </row>
    <row r="127" spans="1:30" s="12" customFormat="1" ht="33" customHeight="1">
      <c r="A127" s="13">
        <v>110</v>
      </c>
      <c r="B127" s="14" t="s">
        <v>193</v>
      </c>
      <c r="C127" s="45" t="s">
        <v>470</v>
      </c>
      <c r="D127" s="19" t="s">
        <v>75</v>
      </c>
      <c r="E127" s="15">
        <v>26</v>
      </c>
      <c r="F127" s="40"/>
      <c r="G127" s="15"/>
      <c r="H127" s="16"/>
      <c r="I127" s="16"/>
      <c r="J127" s="43">
        <v>1.0379</v>
      </c>
      <c r="K127" s="15" t="str">
        <f t="shared" si="40"/>
        <v/>
      </c>
      <c r="L127" s="41">
        <v>199.15653333333336</v>
      </c>
      <c r="M127" s="41">
        <v>212</v>
      </c>
      <c r="N127" s="41">
        <v>177.81833333333333</v>
      </c>
      <c r="O127" s="41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8">
        <f t="shared" si="41"/>
        <v>3</v>
      </c>
      <c r="AB127" s="20">
        <f t="shared" si="42"/>
        <v>196.33</v>
      </c>
      <c r="AC127" s="20">
        <f t="shared" si="43"/>
        <v>5104.58</v>
      </c>
      <c r="AD127" s="39">
        <f t="shared" si="44"/>
        <v>8.7943060521124679</v>
      </c>
    </row>
    <row r="128" spans="1:30" s="12" customFormat="1" ht="33" customHeight="1">
      <c r="A128" s="13">
        <v>111</v>
      </c>
      <c r="B128" s="14" t="s">
        <v>194</v>
      </c>
      <c r="C128" s="45" t="s">
        <v>471</v>
      </c>
      <c r="D128" s="19" t="s">
        <v>75</v>
      </c>
      <c r="E128" s="15">
        <v>70</v>
      </c>
      <c r="F128" s="40"/>
      <c r="G128" s="15"/>
      <c r="H128" s="16"/>
      <c r="I128" s="16"/>
      <c r="J128" s="43">
        <v>1.0379</v>
      </c>
      <c r="K128" s="15" t="str">
        <f t="shared" si="40"/>
        <v/>
      </c>
      <c r="L128" s="41">
        <v>36.445266666666669</v>
      </c>
      <c r="M128" s="41">
        <v>35.9</v>
      </c>
      <c r="N128" s="41">
        <v>32.540416666666665</v>
      </c>
      <c r="O128" s="41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8">
        <f t="shared" si="41"/>
        <v>3</v>
      </c>
      <c r="AB128" s="20">
        <f t="shared" si="42"/>
        <v>34.97</v>
      </c>
      <c r="AC128" s="20">
        <f t="shared" si="43"/>
        <v>2447.9</v>
      </c>
      <c r="AD128" s="39">
        <f t="shared" si="44"/>
        <v>6.0472095440607481</v>
      </c>
    </row>
    <row r="129" spans="1:30" s="12" customFormat="1" ht="33" customHeight="1">
      <c r="A129" s="13">
        <v>112</v>
      </c>
      <c r="B129" s="14" t="s">
        <v>195</v>
      </c>
      <c r="C129" s="45" t="s">
        <v>472</v>
      </c>
      <c r="D129" s="19" t="s">
        <v>75</v>
      </c>
      <c r="E129" s="15">
        <v>180</v>
      </c>
      <c r="F129" s="40"/>
      <c r="G129" s="15"/>
      <c r="H129" s="16"/>
      <c r="I129" s="16"/>
      <c r="J129" s="43">
        <v>1.0379</v>
      </c>
      <c r="K129" s="15" t="str">
        <f t="shared" si="40"/>
        <v/>
      </c>
      <c r="L129" s="41">
        <v>10.339466666666668</v>
      </c>
      <c r="M129" s="41">
        <v>7.5</v>
      </c>
      <c r="N129" s="41">
        <v>9.2316666666666674</v>
      </c>
      <c r="O129" s="41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8">
        <f t="shared" si="41"/>
        <v>3</v>
      </c>
      <c r="AB129" s="20">
        <f t="shared" si="42"/>
        <v>9.0299999999999994</v>
      </c>
      <c r="AC129" s="20">
        <f t="shared" si="43"/>
        <v>1625.3999999999999</v>
      </c>
      <c r="AD129" s="39">
        <f t="shared" si="44"/>
        <v>15.848398267180217</v>
      </c>
    </row>
    <row r="130" spans="1:30" s="12" customFormat="1" ht="33" customHeight="1">
      <c r="A130" s="13">
        <v>113</v>
      </c>
      <c r="B130" s="14" t="s">
        <v>196</v>
      </c>
      <c r="C130" s="45" t="s">
        <v>473</v>
      </c>
      <c r="D130" s="19" t="s">
        <v>75</v>
      </c>
      <c r="E130" s="15">
        <v>24</v>
      </c>
      <c r="F130" s="40"/>
      <c r="G130" s="15"/>
      <c r="H130" s="16"/>
      <c r="I130" s="16"/>
      <c r="J130" s="43">
        <v>1.0379</v>
      </c>
      <c r="K130" s="15" t="str">
        <f t="shared" si="40"/>
        <v/>
      </c>
      <c r="L130" s="41">
        <v>9.5680666666666685</v>
      </c>
      <c r="M130" s="41">
        <v>11.1</v>
      </c>
      <c r="N130" s="41">
        <v>8.5429166666666667</v>
      </c>
      <c r="O130" s="41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8">
        <f t="shared" si="41"/>
        <v>3</v>
      </c>
      <c r="AB130" s="20">
        <f t="shared" si="42"/>
        <v>9.74</v>
      </c>
      <c r="AC130" s="20">
        <f t="shared" si="43"/>
        <v>233.76</v>
      </c>
      <c r="AD130" s="39">
        <f t="shared" si="44"/>
        <v>13.212364625557182</v>
      </c>
    </row>
    <row r="131" spans="1:30" s="12" customFormat="1" ht="33" customHeight="1">
      <c r="A131" s="13">
        <v>114</v>
      </c>
      <c r="B131" s="14" t="s">
        <v>197</v>
      </c>
      <c r="C131" s="45" t="s">
        <v>474</v>
      </c>
      <c r="D131" s="19" t="s">
        <v>75</v>
      </c>
      <c r="E131" s="15">
        <v>48</v>
      </c>
      <c r="F131" s="40"/>
      <c r="G131" s="15"/>
      <c r="H131" s="16"/>
      <c r="I131" s="16"/>
      <c r="J131" s="43">
        <v>1.0379</v>
      </c>
      <c r="K131" s="15" t="str">
        <f t="shared" si="40"/>
        <v/>
      </c>
      <c r="L131" s="41">
        <v>23.004799999999999</v>
      </c>
      <c r="M131" s="41">
        <v>23.6</v>
      </c>
      <c r="N131" s="41">
        <v>20.54</v>
      </c>
      <c r="O131" s="41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8">
        <f t="shared" si="41"/>
        <v>3</v>
      </c>
      <c r="AB131" s="20">
        <f t="shared" si="42"/>
        <v>22.39</v>
      </c>
      <c r="AC131" s="20">
        <f t="shared" si="43"/>
        <v>1074.72</v>
      </c>
      <c r="AD131" s="39">
        <f t="shared" si="44"/>
        <v>7.2460946481279196</v>
      </c>
    </row>
    <row r="132" spans="1:30" s="12" customFormat="1" ht="33" customHeight="1">
      <c r="A132" s="13">
        <v>115</v>
      </c>
      <c r="B132" s="14" t="s">
        <v>198</v>
      </c>
      <c r="C132" s="45" t="s">
        <v>475</v>
      </c>
      <c r="D132" s="19" t="s">
        <v>75</v>
      </c>
      <c r="E132" s="15">
        <v>16</v>
      </c>
      <c r="F132" s="40"/>
      <c r="G132" s="15"/>
      <c r="H132" s="16"/>
      <c r="I132" s="16"/>
      <c r="J132" s="43">
        <v>1.0379</v>
      </c>
      <c r="K132" s="15" t="str">
        <f t="shared" si="40"/>
        <v/>
      </c>
      <c r="L132" s="41">
        <v>49.017733333333339</v>
      </c>
      <c r="M132" s="41">
        <v>37.6</v>
      </c>
      <c r="N132" s="41">
        <v>43.765833333333333</v>
      </c>
      <c r="O132" s="41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8">
        <f t="shared" si="41"/>
        <v>3</v>
      </c>
      <c r="AB132" s="20">
        <f t="shared" si="42"/>
        <v>43.47</v>
      </c>
      <c r="AC132" s="20">
        <f t="shared" si="43"/>
        <v>695.52</v>
      </c>
      <c r="AD132" s="39">
        <f t="shared" si="44"/>
        <v>13.146905307187613</v>
      </c>
    </row>
    <row r="133" spans="1:30" s="12" customFormat="1" ht="33" customHeight="1">
      <c r="A133" s="13">
        <v>116</v>
      </c>
      <c r="B133" s="14" t="s">
        <v>199</v>
      </c>
      <c r="C133" s="45" t="s">
        <v>476</v>
      </c>
      <c r="D133" s="19" t="s">
        <v>75</v>
      </c>
      <c r="E133" s="15">
        <v>3</v>
      </c>
      <c r="F133" s="40"/>
      <c r="G133" s="15"/>
      <c r="H133" s="16"/>
      <c r="I133" s="16"/>
      <c r="J133" s="43">
        <v>1.0379</v>
      </c>
      <c r="K133" s="15" t="str">
        <f t="shared" si="40"/>
        <v/>
      </c>
      <c r="L133" s="41">
        <v>149.06966666666668</v>
      </c>
      <c r="M133" s="41">
        <v>88.8</v>
      </c>
      <c r="N133" s="41">
        <v>133.09791666666666</v>
      </c>
      <c r="O133" s="41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8">
        <f t="shared" si="41"/>
        <v>3</v>
      </c>
      <c r="AB133" s="20">
        <f t="shared" si="42"/>
        <v>123.66</v>
      </c>
      <c r="AC133" s="20">
        <f t="shared" si="43"/>
        <v>370.98</v>
      </c>
      <c r="AD133" s="39">
        <f t="shared" si="44"/>
        <v>25.25032304233109</v>
      </c>
    </row>
    <row r="134" spans="1:30" s="12" customFormat="1" ht="33" customHeight="1">
      <c r="A134" s="13">
        <v>117</v>
      </c>
      <c r="B134" s="14" t="s">
        <v>200</v>
      </c>
      <c r="C134" s="45" t="s">
        <v>477</v>
      </c>
      <c r="D134" s="19" t="s">
        <v>75</v>
      </c>
      <c r="E134" s="15">
        <v>3</v>
      </c>
      <c r="F134" s="40"/>
      <c r="G134" s="15"/>
      <c r="H134" s="16"/>
      <c r="I134" s="16"/>
      <c r="J134" s="43">
        <v>1.0379</v>
      </c>
      <c r="K134" s="15" t="str">
        <f t="shared" si="40"/>
        <v/>
      </c>
      <c r="L134" s="41">
        <v>171.15606666666667</v>
      </c>
      <c r="M134" s="41">
        <v>88.8</v>
      </c>
      <c r="N134" s="41">
        <v>152.81791666666666</v>
      </c>
      <c r="O134" s="41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8">
        <f t="shared" si="41"/>
        <v>3</v>
      </c>
      <c r="AB134" s="20">
        <f t="shared" si="42"/>
        <v>137.6</v>
      </c>
      <c r="AC134" s="20">
        <f t="shared" si="43"/>
        <v>412.79999999999995</v>
      </c>
      <c r="AD134" s="39">
        <f t="shared" si="44"/>
        <v>31.422902439989166</v>
      </c>
    </row>
    <row r="135" spans="1:30" s="12" customFormat="1" ht="33" customHeight="1">
      <c r="A135" s="13">
        <v>118</v>
      </c>
      <c r="B135" s="14" t="s">
        <v>201</v>
      </c>
      <c r="C135" s="45" t="s">
        <v>478</v>
      </c>
      <c r="D135" s="19" t="s">
        <v>75</v>
      </c>
      <c r="E135" s="15">
        <v>3</v>
      </c>
      <c r="F135" s="40"/>
      <c r="G135" s="15"/>
      <c r="H135" s="16"/>
      <c r="I135" s="16"/>
      <c r="J135" s="43">
        <v>1.0379</v>
      </c>
      <c r="K135" s="15" t="str">
        <f t="shared" si="40"/>
        <v/>
      </c>
      <c r="L135" s="41">
        <v>118.03773333333335</v>
      </c>
      <c r="M135" s="41">
        <v>149</v>
      </c>
      <c r="N135" s="41">
        <v>105.39083333333333</v>
      </c>
      <c r="O135" s="41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8">
        <f t="shared" si="41"/>
        <v>3</v>
      </c>
      <c r="AB135" s="20">
        <f t="shared" si="42"/>
        <v>124.15</v>
      </c>
      <c r="AC135" s="20">
        <f t="shared" si="43"/>
        <v>372.45000000000005</v>
      </c>
      <c r="AD135" s="39">
        <f t="shared" si="44"/>
        <v>18.072049109374451</v>
      </c>
    </row>
    <row r="136" spans="1:30" s="12" customFormat="1" ht="33" customHeight="1">
      <c r="A136" s="13">
        <v>119</v>
      </c>
      <c r="B136" s="14" t="s">
        <v>202</v>
      </c>
      <c r="C136" s="45" t="s">
        <v>479</v>
      </c>
      <c r="D136" s="19" t="s">
        <v>637</v>
      </c>
      <c r="E136" s="15">
        <v>20</v>
      </c>
      <c r="F136" s="40"/>
      <c r="G136" s="15"/>
      <c r="H136" s="16"/>
      <c r="I136" s="16"/>
      <c r="J136" s="43">
        <v>1.0379</v>
      </c>
      <c r="K136" s="15" t="str">
        <f t="shared" ref="K136:K171" si="45">IF(SUM(F136)=0,"",F136*J136)</f>
        <v/>
      </c>
      <c r="L136" s="41">
        <v>469.72846666666669</v>
      </c>
      <c r="M136" s="41">
        <v>682.5</v>
      </c>
      <c r="N136" s="41">
        <v>419.40041666666667</v>
      </c>
      <c r="O136" s="41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8">
        <f t="shared" ref="AA136:AA171" si="46">COUNTIF(K136:Z136,"&gt;0")</f>
        <v>3</v>
      </c>
      <c r="AB136" s="20">
        <f t="shared" ref="AB136:AB171" si="47">CEILING(SUM(K136:Z136)/COUNTIF(K136:Z136,"&gt;0"),0.01)</f>
        <v>523.88</v>
      </c>
      <c r="AC136" s="20">
        <f t="shared" ref="AC136:AC171" si="48">AB136*E136</f>
        <v>10477.6</v>
      </c>
      <c r="AD136" s="39">
        <f t="shared" ref="AD136:AD171" si="49">STDEV(K136:Z136)/AB136*100</f>
        <v>26.658382179397545</v>
      </c>
    </row>
    <row r="137" spans="1:30" s="12" customFormat="1" ht="33" customHeight="1">
      <c r="A137" s="13">
        <v>120</v>
      </c>
      <c r="B137" s="14" t="s">
        <v>203</v>
      </c>
      <c r="C137" s="45" t="s">
        <v>480</v>
      </c>
      <c r="D137" s="19" t="s">
        <v>80</v>
      </c>
      <c r="E137" s="15">
        <v>3</v>
      </c>
      <c r="F137" s="40"/>
      <c r="G137" s="15"/>
      <c r="H137" s="16"/>
      <c r="I137" s="16"/>
      <c r="J137" s="43">
        <v>1.0379</v>
      </c>
      <c r="K137" s="15" t="str">
        <f t="shared" si="45"/>
        <v/>
      </c>
      <c r="L137" s="41">
        <v>853.65560000000005</v>
      </c>
      <c r="M137" s="41">
        <v>1350.4</v>
      </c>
      <c r="N137" s="41">
        <v>762.1925</v>
      </c>
      <c r="O137" s="41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8">
        <f t="shared" si="46"/>
        <v>3</v>
      </c>
      <c r="AB137" s="20">
        <f t="shared" si="47"/>
        <v>988.75</v>
      </c>
      <c r="AC137" s="20">
        <f t="shared" si="48"/>
        <v>2966.25</v>
      </c>
      <c r="AD137" s="39">
        <f t="shared" si="49"/>
        <v>32.012112524613322</v>
      </c>
    </row>
    <row r="138" spans="1:30" s="12" customFormat="1" ht="33" customHeight="1">
      <c r="A138" s="13">
        <v>121</v>
      </c>
      <c r="B138" s="14" t="s">
        <v>204</v>
      </c>
      <c r="C138" s="45" t="s">
        <v>481</v>
      </c>
      <c r="D138" s="19" t="s">
        <v>639</v>
      </c>
      <c r="E138" s="15">
        <v>198</v>
      </c>
      <c r="F138" s="40"/>
      <c r="G138" s="15"/>
      <c r="H138" s="16"/>
      <c r="I138" s="16"/>
      <c r="J138" s="43">
        <v>1.0379</v>
      </c>
      <c r="K138" s="15" t="str">
        <f t="shared" si="45"/>
        <v/>
      </c>
      <c r="L138" s="41">
        <v>152.56126666666668</v>
      </c>
      <c r="M138" s="41">
        <v>127.2</v>
      </c>
      <c r="N138" s="41">
        <v>136.21541666666667</v>
      </c>
      <c r="O138" s="41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8">
        <f t="shared" si="46"/>
        <v>3</v>
      </c>
      <c r="AB138" s="20">
        <f t="shared" si="47"/>
        <v>138.66</v>
      </c>
      <c r="AC138" s="20">
        <f t="shared" si="48"/>
        <v>27454.68</v>
      </c>
      <c r="AD138" s="39">
        <f t="shared" si="49"/>
        <v>9.2715901569609009</v>
      </c>
    </row>
    <row r="139" spans="1:30" s="12" customFormat="1" ht="33" customHeight="1">
      <c r="A139" s="13">
        <v>122</v>
      </c>
      <c r="B139" s="14" t="s">
        <v>205</v>
      </c>
      <c r="C139" s="45" t="s">
        <v>482</v>
      </c>
      <c r="D139" s="19" t="s">
        <v>75</v>
      </c>
      <c r="E139" s="15">
        <v>60</v>
      </c>
      <c r="F139" s="40"/>
      <c r="G139" s="15"/>
      <c r="H139" s="16"/>
      <c r="I139" s="16"/>
      <c r="J139" s="43">
        <v>1.0379</v>
      </c>
      <c r="K139" s="15" t="str">
        <f t="shared" si="45"/>
        <v/>
      </c>
      <c r="L139" s="41">
        <v>10.339466666666668</v>
      </c>
      <c r="M139" s="41">
        <v>9.6999999999999993</v>
      </c>
      <c r="N139" s="41">
        <v>9.2316666666666674</v>
      </c>
      <c r="O139" s="41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8">
        <f t="shared" si="46"/>
        <v>3</v>
      </c>
      <c r="AB139" s="20">
        <f t="shared" si="47"/>
        <v>9.76</v>
      </c>
      <c r="AC139" s="20">
        <f t="shared" si="48"/>
        <v>585.6</v>
      </c>
      <c r="AD139" s="39">
        <f t="shared" si="49"/>
        <v>5.6977325574603945</v>
      </c>
    </row>
    <row r="140" spans="1:30" s="12" customFormat="1" ht="33" customHeight="1">
      <c r="A140" s="13">
        <v>123</v>
      </c>
      <c r="B140" s="14" t="s">
        <v>206</v>
      </c>
      <c r="C140" s="45" t="s">
        <v>483</v>
      </c>
      <c r="D140" s="19" t="s">
        <v>75</v>
      </c>
      <c r="E140" s="15">
        <v>15</v>
      </c>
      <c r="F140" s="40"/>
      <c r="G140" s="15"/>
      <c r="H140" s="16"/>
      <c r="I140" s="16"/>
      <c r="J140" s="43">
        <v>1.0379</v>
      </c>
      <c r="K140" s="15" t="str">
        <f t="shared" si="45"/>
        <v/>
      </c>
      <c r="L140" s="41">
        <v>252.80266666666674</v>
      </c>
      <c r="M140" s="41">
        <v>176.5</v>
      </c>
      <c r="N140" s="41">
        <v>225.7166666666667</v>
      </c>
      <c r="O140" s="41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8">
        <f t="shared" si="46"/>
        <v>3</v>
      </c>
      <c r="AB140" s="20">
        <f t="shared" si="47"/>
        <v>218.34</v>
      </c>
      <c r="AC140" s="20">
        <f t="shared" si="48"/>
        <v>3275.1</v>
      </c>
      <c r="AD140" s="39">
        <f t="shared" si="49"/>
        <v>17.716648199618589</v>
      </c>
    </row>
    <row r="141" spans="1:30" s="12" customFormat="1" ht="33" customHeight="1">
      <c r="A141" s="13">
        <v>124</v>
      </c>
      <c r="B141" s="14" t="s">
        <v>207</v>
      </c>
      <c r="C141" s="45" t="s">
        <v>484</v>
      </c>
      <c r="D141" s="19" t="s">
        <v>75</v>
      </c>
      <c r="E141" s="15">
        <v>10</v>
      </c>
      <c r="F141" s="40"/>
      <c r="G141" s="15"/>
      <c r="H141" s="16"/>
      <c r="I141" s="16"/>
      <c r="J141" s="43">
        <v>1.0379</v>
      </c>
      <c r="K141" s="15" t="str">
        <f t="shared" si="45"/>
        <v/>
      </c>
      <c r="L141" s="41">
        <v>171.79213333333334</v>
      </c>
      <c r="M141" s="41">
        <v>124.8</v>
      </c>
      <c r="N141" s="41">
        <v>153.38583333333332</v>
      </c>
      <c r="O141" s="41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8">
        <f t="shared" si="46"/>
        <v>3</v>
      </c>
      <c r="AB141" s="20">
        <f t="shared" si="47"/>
        <v>150</v>
      </c>
      <c r="AC141" s="20">
        <f t="shared" si="48"/>
        <v>1500</v>
      </c>
      <c r="AD141" s="39">
        <f t="shared" si="49"/>
        <v>15.786075303931543</v>
      </c>
    </row>
    <row r="142" spans="1:30" s="12" customFormat="1" ht="33" customHeight="1">
      <c r="A142" s="13">
        <v>125</v>
      </c>
      <c r="B142" s="14" t="s">
        <v>208</v>
      </c>
      <c r="C142" s="45" t="s">
        <v>485</v>
      </c>
      <c r="D142" s="19" t="s">
        <v>75</v>
      </c>
      <c r="E142" s="15">
        <v>60</v>
      </c>
      <c r="F142" s="40"/>
      <c r="G142" s="15"/>
      <c r="H142" s="16"/>
      <c r="I142" s="16"/>
      <c r="J142" s="43">
        <v>1.0379</v>
      </c>
      <c r="K142" s="15" t="str">
        <f t="shared" si="45"/>
        <v/>
      </c>
      <c r="L142" s="41">
        <v>46.717066666666682</v>
      </c>
      <c r="M142" s="41">
        <v>37.6</v>
      </c>
      <c r="N142" s="41">
        <v>41.711666666666673</v>
      </c>
      <c r="O142" s="41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8">
        <f t="shared" si="46"/>
        <v>3</v>
      </c>
      <c r="AB142" s="20">
        <f t="shared" si="47"/>
        <v>42.01</v>
      </c>
      <c r="AC142" s="20">
        <f t="shared" si="48"/>
        <v>2520.6</v>
      </c>
      <c r="AD142" s="39">
        <f t="shared" si="49"/>
        <v>10.868432394148151</v>
      </c>
    </row>
    <row r="143" spans="1:30" s="12" customFormat="1" ht="33" customHeight="1">
      <c r="A143" s="13">
        <v>126</v>
      </c>
      <c r="B143" s="14" t="s">
        <v>209</v>
      </c>
      <c r="C143" s="45" t="s">
        <v>486</v>
      </c>
      <c r="D143" s="19" t="s">
        <v>75</v>
      </c>
      <c r="E143" s="15">
        <v>40</v>
      </c>
      <c r="F143" s="40"/>
      <c r="G143" s="15"/>
      <c r="H143" s="16"/>
      <c r="I143" s="16"/>
      <c r="J143" s="43">
        <v>1.0379</v>
      </c>
      <c r="K143" s="15" t="str">
        <f t="shared" si="45"/>
        <v/>
      </c>
      <c r="L143" s="41">
        <v>453.17720000000008</v>
      </c>
      <c r="M143" s="41">
        <v>382.7</v>
      </c>
      <c r="N143" s="41">
        <v>404.62250000000006</v>
      </c>
      <c r="O143" s="41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8">
        <f t="shared" si="46"/>
        <v>3</v>
      </c>
      <c r="AB143" s="20">
        <f t="shared" si="47"/>
        <v>413.5</v>
      </c>
      <c r="AC143" s="20">
        <f t="shared" si="48"/>
        <v>16540</v>
      </c>
      <c r="AD143" s="39">
        <f t="shared" si="49"/>
        <v>8.7224927641964154</v>
      </c>
    </row>
    <row r="144" spans="1:30" s="12" customFormat="1" ht="33" customHeight="1">
      <c r="A144" s="13">
        <v>127</v>
      </c>
      <c r="B144" s="14" t="s">
        <v>210</v>
      </c>
      <c r="C144" s="45" t="s">
        <v>487</v>
      </c>
      <c r="D144" s="19" t="s">
        <v>75</v>
      </c>
      <c r="E144" s="15">
        <v>50</v>
      </c>
      <c r="F144" s="40"/>
      <c r="G144" s="15"/>
      <c r="H144" s="16"/>
      <c r="I144" s="16"/>
      <c r="J144" s="43">
        <v>1.0379</v>
      </c>
      <c r="K144" s="15" t="str">
        <f t="shared" si="45"/>
        <v/>
      </c>
      <c r="L144" s="41">
        <v>17.674533333333336</v>
      </c>
      <c r="M144" s="41">
        <v>9.8000000000000007</v>
      </c>
      <c r="N144" s="41">
        <v>15.780833333333335</v>
      </c>
      <c r="O144" s="41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8">
        <f t="shared" si="46"/>
        <v>3</v>
      </c>
      <c r="AB144" s="20">
        <f t="shared" si="47"/>
        <v>14.42</v>
      </c>
      <c r="AC144" s="20">
        <f t="shared" si="48"/>
        <v>721</v>
      </c>
      <c r="AD144" s="39">
        <f t="shared" si="49"/>
        <v>28.503787699290505</v>
      </c>
    </row>
    <row r="145" spans="1:30" s="12" customFormat="1" ht="33" customHeight="1">
      <c r="A145" s="13">
        <v>128</v>
      </c>
      <c r="B145" s="14" t="s">
        <v>211</v>
      </c>
      <c r="C145" s="45" t="s">
        <v>488</v>
      </c>
      <c r="D145" s="19" t="s">
        <v>75</v>
      </c>
      <c r="E145" s="15">
        <v>60</v>
      </c>
      <c r="F145" s="40"/>
      <c r="G145" s="15"/>
      <c r="H145" s="16"/>
      <c r="I145" s="16"/>
      <c r="J145" s="43">
        <v>1.0379</v>
      </c>
      <c r="K145" s="15" t="str">
        <f t="shared" si="45"/>
        <v/>
      </c>
      <c r="L145" s="41">
        <v>7.8628666666666662</v>
      </c>
      <c r="M145" s="41">
        <v>6.6</v>
      </c>
      <c r="N145" s="41">
        <v>7.0204166666666659</v>
      </c>
      <c r="O145" s="41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8">
        <f t="shared" si="46"/>
        <v>3</v>
      </c>
      <c r="AB145" s="20">
        <f t="shared" si="47"/>
        <v>7.17</v>
      </c>
      <c r="AC145" s="20">
        <f t="shared" si="48"/>
        <v>430.2</v>
      </c>
      <c r="AD145" s="39">
        <f t="shared" si="49"/>
        <v>8.9690251421007261</v>
      </c>
    </row>
    <row r="146" spans="1:30" s="12" customFormat="1" ht="33" customHeight="1">
      <c r="A146" s="13">
        <v>129</v>
      </c>
      <c r="B146" s="14" t="s">
        <v>212</v>
      </c>
      <c r="C146" s="45" t="s">
        <v>489</v>
      </c>
      <c r="D146" s="19" t="s">
        <v>637</v>
      </c>
      <c r="E146" s="15">
        <v>20</v>
      </c>
      <c r="F146" s="40"/>
      <c r="G146" s="15"/>
      <c r="H146" s="16"/>
      <c r="I146" s="16"/>
      <c r="J146" s="43">
        <v>1.0379</v>
      </c>
      <c r="K146" s="15" t="str">
        <f t="shared" si="45"/>
        <v/>
      </c>
      <c r="L146" s="41">
        <v>20.205266666666667</v>
      </c>
      <c r="M146" s="41">
        <v>15.59</v>
      </c>
      <c r="N146" s="41">
        <v>18.040416666666665</v>
      </c>
      <c r="O146" s="41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8">
        <f t="shared" si="46"/>
        <v>3</v>
      </c>
      <c r="AB146" s="20">
        <f t="shared" si="47"/>
        <v>17.95</v>
      </c>
      <c r="AC146" s="20">
        <f t="shared" si="48"/>
        <v>359</v>
      </c>
      <c r="AD146" s="39">
        <f t="shared" si="49"/>
        <v>12.864096388539743</v>
      </c>
    </row>
    <row r="147" spans="1:30" s="12" customFormat="1" ht="33" customHeight="1">
      <c r="A147" s="13">
        <v>130</v>
      </c>
      <c r="B147" s="14" t="s">
        <v>213</v>
      </c>
      <c r="C147" s="45" t="s">
        <v>490</v>
      </c>
      <c r="D147" s="19" t="s">
        <v>637</v>
      </c>
      <c r="E147" s="15">
        <v>112</v>
      </c>
      <c r="F147" s="40"/>
      <c r="G147" s="15"/>
      <c r="H147" s="16"/>
      <c r="I147" s="16"/>
      <c r="J147" s="43">
        <v>1.0379</v>
      </c>
      <c r="K147" s="15" t="str">
        <f t="shared" si="45"/>
        <v/>
      </c>
      <c r="L147" s="41">
        <v>42.075133333333341</v>
      </c>
      <c r="M147" s="41">
        <v>68.2</v>
      </c>
      <c r="N147" s="41">
        <v>47.567083333333301</v>
      </c>
      <c r="O147" s="41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8">
        <f t="shared" si="46"/>
        <v>3</v>
      </c>
      <c r="AB147" s="20">
        <f t="shared" si="47"/>
        <v>52.620000000000005</v>
      </c>
      <c r="AC147" s="20">
        <f t="shared" si="48"/>
        <v>5893.4400000000005</v>
      </c>
      <c r="AD147" s="39">
        <f t="shared" si="49"/>
        <v>26.176921800447232</v>
      </c>
    </row>
    <row r="148" spans="1:30" s="12" customFormat="1" ht="33" customHeight="1">
      <c r="A148" s="13">
        <v>131</v>
      </c>
      <c r="B148" s="14" t="s">
        <v>214</v>
      </c>
      <c r="C148" s="45" t="s">
        <v>491</v>
      </c>
      <c r="D148" s="19" t="s">
        <v>75</v>
      </c>
      <c r="E148" s="15">
        <v>10</v>
      </c>
      <c r="F148" s="40"/>
      <c r="G148" s="15"/>
      <c r="H148" s="16"/>
      <c r="I148" s="16"/>
      <c r="J148" s="43">
        <v>1.0379</v>
      </c>
      <c r="K148" s="15" t="str">
        <f t="shared" si="45"/>
        <v/>
      </c>
      <c r="L148" s="41">
        <v>65.460733333333337</v>
      </c>
      <c r="M148" s="41">
        <v>49.9</v>
      </c>
      <c r="N148" s="41">
        <v>58.447083333333332</v>
      </c>
      <c r="O148" s="41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8">
        <f t="shared" si="46"/>
        <v>3</v>
      </c>
      <c r="AB148" s="20">
        <f t="shared" si="47"/>
        <v>57.94</v>
      </c>
      <c r="AC148" s="20">
        <f t="shared" si="48"/>
        <v>579.4</v>
      </c>
      <c r="AD148" s="39">
        <f t="shared" si="49"/>
        <v>13.450033106314097</v>
      </c>
    </row>
    <row r="149" spans="1:30" s="12" customFormat="1" ht="33" customHeight="1">
      <c r="A149" s="13">
        <v>132</v>
      </c>
      <c r="B149" s="14" t="s">
        <v>215</v>
      </c>
      <c r="C149" s="45" t="s">
        <v>492</v>
      </c>
      <c r="D149" s="19" t="s">
        <v>637</v>
      </c>
      <c r="E149" s="15">
        <v>10</v>
      </c>
      <c r="F149" s="40"/>
      <c r="G149" s="15"/>
      <c r="H149" s="16"/>
      <c r="I149" s="16"/>
      <c r="J149" s="43">
        <v>1.0379</v>
      </c>
      <c r="K149" s="15" t="str">
        <f t="shared" si="45"/>
        <v/>
      </c>
      <c r="L149" s="41">
        <v>12.640133333333333</v>
      </c>
      <c r="M149" s="41">
        <v>9.1999999999999993</v>
      </c>
      <c r="N149" s="41">
        <v>11.285833333333333</v>
      </c>
      <c r="O149" s="41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8">
        <f t="shared" si="46"/>
        <v>3</v>
      </c>
      <c r="AB149" s="20">
        <f t="shared" si="47"/>
        <v>11.05</v>
      </c>
      <c r="AC149" s="20">
        <f t="shared" si="48"/>
        <v>110.5</v>
      </c>
      <c r="AD149" s="39">
        <f t="shared" si="49"/>
        <v>15.683089305144952</v>
      </c>
    </row>
    <row r="150" spans="1:30" s="12" customFormat="1" ht="33" customHeight="1">
      <c r="A150" s="13">
        <v>133</v>
      </c>
      <c r="B150" s="14" t="s">
        <v>216</v>
      </c>
      <c r="C150" s="45" t="s">
        <v>493</v>
      </c>
      <c r="D150" s="19" t="s">
        <v>637</v>
      </c>
      <c r="E150" s="15">
        <v>20</v>
      </c>
      <c r="F150" s="40"/>
      <c r="G150" s="15"/>
      <c r="H150" s="16"/>
      <c r="I150" s="16"/>
      <c r="J150" s="43">
        <v>1.0379</v>
      </c>
      <c r="K150" s="15" t="str">
        <f t="shared" si="45"/>
        <v/>
      </c>
      <c r="L150" s="41">
        <v>13.452133333333334</v>
      </c>
      <c r="M150" s="41">
        <v>11.26</v>
      </c>
      <c r="N150" s="41">
        <v>12.010833333333332</v>
      </c>
      <c r="O150" s="41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8">
        <f t="shared" si="46"/>
        <v>3</v>
      </c>
      <c r="AB150" s="20">
        <f t="shared" si="47"/>
        <v>12.25</v>
      </c>
      <c r="AC150" s="20">
        <f t="shared" si="48"/>
        <v>245</v>
      </c>
      <c r="AD150" s="39">
        <f t="shared" si="49"/>
        <v>9.0942249689715169</v>
      </c>
    </row>
    <row r="151" spans="1:30" s="12" customFormat="1" ht="33" customHeight="1">
      <c r="A151" s="13">
        <v>134</v>
      </c>
      <c r="B151" s="14" t="s">
        <v>217</v>
      </c>
      <c r="C151" s="45" t="s">
        <v>494</v>
      </c>
      <c r="D151" s="19" t="s">
        <v>75</v>
      </c>
      <c r="E151" s="15">
        <v>450</v>
      </c>
      <c r="F151" s="40"/>
      <c r="G151" s="15"/>
      <c r="H151" s="16"/>
      <c r="I151" s="16"/>
      <c r="J151" s="43">
        <v>1.0379</v>
      </c>
      <c r="K151" s="15" t="str">
        <f t="shared" si="45"/>
        <v/>
      </c>
      <c r="L151" s="41">
        <v>62.462400000000009</v>
      </c>
      <c r="M151" s="41">
        <v>79.599999999999994</v>
      </c>
      <c r="N151" s="41">
        <v>55.77</v>
      </c>
      <c r="O151" s="41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8">
        <f t="shared" si="46"/>
        <v>3</v>
      </c>
      <c r="AB151" s="20">
        <f t="shared" si="47"/>
        <v>65.95</v>
      </c>
      <c r="AC151" s="20">
        <f t="shared" si="48"/>
        <v>29677.5</v>
      </c>
      <c r="AD151" s="39">
        <f t="shared" si="49"/>
        <v>18.636253571428103</v>
      </c>
    </row>
    <row r="152" spans="1:30" s="12" customFormat="1" ht="33" customHeight="1">
      <c r="A152" s="13">
        <v>135</v>
      </c>
      <c r="B152" s="14" t="s">
        <v>218</v>
      </c>
      <c r="C152" s="45" t="s">
        <v>495</v>
      </c>
      <c r="D152" s="19" t="s">
        <v>75</v>
      </c>
      <c r="E152" s="15">
        <v>20</v>
      </c>
      <c r="F152" s="40"/>
      <c r="G152" s="15"/>
      <c r="H152" s="16"/>
      <c r="I152" s="16"/>
      <c r="J152" s="43">
        <v>1.0379</v>
      </c>
      <c r="K152" s="15" t="str">
        <f t="shared" si="45"/>
        <v/>
      </c>
      <c r="L152" s="41">
        <v>58.85646666666667</v>
      </c>
      <c r="M152" s="41">
        <v>56.5</v>
      </c>
      <c r="N152" s="41">
        <v>52.550416666666663</v>
      </c>
      <c r="O152" s="41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8">
        <f t="shared" si="46"/>
        <v>3</v>
      </c>
      <c r="AB152" s="20">
        <f t="shared" si="47"/>
        <v>55.97</v>
      </c>
      <c r="AC152" s="20">
        <f t="shared" si="48"/>
        <v>1119.4000000000001</v>
      </c>
      <c r="AD152" s="39">
        <f t="shared" si="49"/>
        <v>5.6930283772966073</v>
      </c>
    </row>
    <row r="153" spans="1:30" s="12" customFormat="1" ht="33" customHeight="1">
      <c r="A153" s="13">
        <v>136</v>
      </c>
      <c r="B153" s="14" t="s">
        <v>219</v>
      </c>
      <c r="C153" s="45" t="s">
        <v>496</v>
      </c>
      <c r="D153" s="19" t="s">
        <v>75</v>
      </c>
      <c r="E153" s="15">
        <v>20</v>
      </c>
      <c r="F153" s="40"/>
      <c r="G153" s="15"/>
      <c r="H153" s="16"/>
      <c r="I153" s="16"/>
      <c r="J153" s="43">
        <v>1.0379</v>
      </c>
      <c r="K153" s="15" t="str">
        <f t="shared" si="45"/>
        <v/>
      </c>
      <c r="L153" s="41">
        <v>21.693933333333337</v>
      </c>
      <c r="M153" s="41">
        <v>20.8</v>
      </c>
      <c r="N153" s="41">
        <v>19.369583333333335</v>
      </c>
      <c r="O153" s="41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8">
        <f t="shared" si="46"/>
        <v>3</v>
      </c>
      <c r="AB153" s="20">
        <f t="shared" si="47"/>
        <v>20.63</v>
      </c>
      <c r="AC153" s="20">
        <f t="shared" si="48"/>
        <v>412.59999999999997</v>
      </c>
      <c r="AD153" s="39">
        <f t="shared" si="49"/>
        <v>5.6832205743836965</v>
      </c>
    </row>
    <row r="154" spans="1:30" s="12" customFormat="1" ht="33" customHeight="1">
      <c r="A154" s="13">
        <v>137</v>
      </c>
      <c r="B154" s="14" t="s">
        <v>220</v>
      </c>
      <c r="C154" s="45" t="s">
        <v>497</v>
      </c>
      <c r="D154" s="19" t="s">
        <v>75</v>
      </c>
      <c r="E154" s="15">
        <v>20</v>
      </c>
      <c r="F154" s="40"/>
      <c r="G154" s="15"/>
      <c r="H154" s="16"/>
      <c r="I154" s="16"/>
      <c r="J154" s="43">
        <v>1.0379</v>
      </c>
      <c r="K154" s="15" t="str">
        <f t="shared" si="45"/>
        <v/>
      </c>
      <c r="L154" s="41">
        <v>9.608666666666668</v>
      </c>
      <c r="M154" s="41">
        <v>9.1999999999999993</v>
      </c>
      <c r="N154" s="41">
        <v>8.5791666666666675</v>
      </c>
      <c r="O154" s="41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8">
        <f t="shared" si="46"/>
        <v>3</v>
      </c>
      <c r="AB154" s="20">
        <f t="shared" si="47"/>
        <v>9.1300000000000008</v>
      </c>
      <c r="AC154" s="20">
        <f t="shared" si="48"/>
        <v>182.60000000000002</v>
      </c>
      <c r="AD154" s="39">
        <f t="shared" si="49"/>
        <v>5.6777757777040119</v>
      </c>
    </row>
    <row r="155" spans="1:30" s="12" customFormat="1" ht="33" customHeight="1">
      <c r="A155" s="13">
        <v>138</v>
      </c>
      <c r="B155" s="14" t="s">
        <v>221</v>
      </c>
      <c r="C155" s="45" t="s">
        <v>498</v>
      </c>
      <c r="D155" s="19" t="s">
        <v>75</v>
      </c>
      <c r="E155" s="15">
        <v>20</v>
      </c>
      <c r="F155" s="40"/>
      <c r="G155" s="15"/>
      <c r="H155" s="16"/>
      <c r="I155" s="16"/>
      <c r="J155" s="43">
        <v>1.0379</v>
      </c>
      <c r="K155" s="15" t="str">
        <f t="shared" si="45"/>
        <v/>
      </c>
      <c r="L155" s="41">
        <v>33.4544</v>
      </c>
      <c r="M155" s="41">
        <v>32.1</v>
      </c>
      <c r="N155" s="41">
        <v>29.869999999999997</v>
      </c>
      <c r="O155" s="41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8">
        <f t="shared" si="46"/>
        <v>3</v>
      </c>
      <c r="AB155" s="20">
        <f t="shared" si="47"/>
        <v>31.810000000000002</v>
      </c>
      <c r="AC155" s="20">
        <f t="shared" si="48"/>
        <v>636.20000000000005</v>
      </c>
      <c r="AD155" s="39">
        <f t="shared" si="49"/>
        <v>5.6898352348564991</v>
      </c>
    </row>
    <row r="156" spans="1:30" s="12" customFormat="1" ht="33" customHeight="1">
      <c r="A156" s="13">
        <v>139</v>
      </c>
      <c r="B156" s="14" t="s">
        <v>222</v>
      </c>
      <c r="C156" s="45" t="s">
        <v>499</v>
      </c>
      <c r="D156" s="19" t="s">
        <v>75</v>
      </c>
      <c r="E156" s="15">
        <v>78</v>
      </c>
      <c r="F156" s="40"/>
      <c r="G156" s="15"/>
      <c r="H156" s="16"/>
      <c r="I156" s="16"/>
      <c r="J156" s="43">
        <v>1.0379</v>
      </c>
      <c r="K156" s="15" t="str">
        <f t="shared" si="45"/>
        <v/>
      </c>
      <c r="L156" s="41">
        <v>37.433200000000006</v>
      </c>
      <c r="M156" s="41">
        <v>29.1</v>
      </c>
      <c r="N156" s="41">
        <v>33.422499999999999</v>
      </c>
      <c r="O156" s="41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8">
        <f t="shared" si="46"/>
        <v>3</v>
      </c>
      <c r="AB156" s="20">
        <f t="shared" si="47"/>
        <v>33.32</v>
      </c>
      <c r="AC156" s="20">
        <f t="shared" si="48"/>
        <v>2598.96</v>
      </c>
      <c r="AD156" s="39">
        <f t="shared" si="49"/>
        <v>12.507719371420798</v>
      </c>
    </row>
    <row r="157" spans="1:30" s="12" customFormat="1" ht="33" customHeight="1">
      <c r="A157" s="13">
        <v>140</v>
      </c>
      <c r="B157" s="14" t="s">
        <v>223</v>
      </c>
      <c r="C157" s="45" t="s">
        <v>500</v>
      </c>
      <c r="D157" s="19" t="s">
        <v>75</v>
      </c>
      <c r="E157" s="15">
        <v>200</v>
      </c>
      <c r="F157" s="40"/>
      <c r="G157" s="15"/>
      <c r="H157" s="16"/>
      <c r="I157" s="16"/>
      <c r="J157" s="43">
        <v>1.0379</v>
      </c>
      <c r="K157" s="15" t="str">
        <f t="shared" si="45"/>
        <v/>
      </c>
      <c r="L157" s="41">
        <v>5.3456666666666681</v>
      </c>
      <c r="M157" s="41">
        <v>4.2</v>
      </c>
      <c r="N157" s="41">
        <v>4.7729166666666671</v>
      </c>
      <c r="O157" s="41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8">
        <f t="shared" si="46"/>
        <v>3</v>
      </c>
      <c r="AB157" s="20">
        <f t="shared" si="47"/>
        <v>4.78</v>
      </c>
      <c r="AC157" s="20">
        <f t="shared" si="48"/>
        <v>956</v>
      </c>
      <c r="AD157" s="39">
        <f t="shared" si="49"/>
        <v>11.983960990665944</v>
      </c>
    </row>
    <row r="158" spans="1:30" s="12" customFormat="1" ht="33" customHeight="1">
      <c r="A158" s="13">
        <v>141</v>
      </c>
      <c r="B158" s="14" t="s">
        <v>224</v>
      </c>
      <c r="C158" s="45" t="s">
        <v>501</v>
      </c>
      <c r="D158" s="19" t="s">
        <v>75</v>
      </c>
      <c r="E158" s="15">
        <v>3</v>
      </c>
      <c r="F158" s="40"/>
      <c r="G158" s="15"/>
      <c r="H158" s="16"/>
      <c r="I158" s="16"/>
      <c r="J158" s="43">
        <v>1.0379</v>
      </c>
      <c r="K158" s="15" t="str">
        <f t="shared" si="45"/>
        <v/>
      </c>
      <c r="L158" s="41">
        <v>1153.3648000000003</v>
      </c>
      <c r="M158" s="41">
        <v>1109.4000000000001</v>
      </c>
      <c r="N158" s="41">
        <v>1029.7900000000002</v>
      </c>
      <c r="O158" s="41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8">
        <f t="shared" si="46"/>
        <v>3</v>
      </c>
      <c r="AB158" s="20">
        <f t="shared" si="47"/>
        <v>1097.52</v>
      </c>
      <c r="AC158" s="20">
        <f t="shared" si="48"/>
        <v>3292.56</v>
      </c>
      <c r="AD158" s="39">
        <f t="shared" si="49"/>
        <v>5.7072639002552847</v>
      </c>
    </row>
    <row r="159" spans="1:30" s="12" customFormat="1" ht="33" customHeight="1">
      <c r="A159" s="13">
        <v>142</v>
      </c>
      <c r="B159" s="14" t="s">
        <v>225</v>
      </c>
      <c r="C159" s="45" t="s">
        <v>502</v>
      </c>
      <c r="D159" s="19" t="s">
        <v>75</v>
      </c>
      <c r="E159" s="15">
        <v>3</v>
      </c>
      <c r="F159" s="40"/>
      <c r="G159" s="15"/>
      <c r="H159" s="16"/>
      <c r="I159" s="16"/>
      <c r="J159" s="43">
        <v>1.0379</v>
      </c>
      <c r="K159" s="15" t="str">
        <f t="shared" si="45"/>
        <v/>
      </c>
      <c r="L159" s="41">
        <v>1113.6850666666669</v>
      </c>
      <c r="M159" s="41">
        <v>1071.2</v>
      </c>
      <c r="N159" s="41">
        <v>994.36166666666668</v>
      </c>
      <c r="O159" s="41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8">
        <f t="shared" si="46"/>
        <v>3</v>
      </c>
      <c r="AB159" s="20">
        <f t="shared" si="47"/>
        <v>1059.75</v>
      </c>
      <c r="AC159" s="20">
        <f t="shared" si="48"/>
        <v>3179.25</v>
      </c>
      <c r="AD159" s="39">
        <f t="shared" si="49"/>
        <v>5.7070326000699865</v>
      </c>
    </row>
    <row r="160" spans="1:30" s="12" customFormat="1" ht="33" customHeight="1">
      <c r="A160" s="13">
        <v>143</v>
      </c>
      <c r="B160" s="14" t="s">
        <v>226</v>
      </c>
      <c r="C160" s="45" t="s">
        <v>503</v>
      </c>
      <c r="D160" s="19" t="s">
        <v>75</v>
      </c>
      <c r="E160" s="15">
        <v>3</v>
      </c>
      <c r="F160" s="40"/>
      <c r="G160" s="15"/>
      <c r="H160" s="16"/>
      <c r="I160" s="16"/>
      <c r="J160" s="43">
        <v>1.0379</v>
      </c>
      <c r="K160" s="15" t="str">
        <f t="shared" si="45"/>
        <v/>
      </c>
      <c r="L160" s="41">
        <v>816.45246666666674</v>
      </c>
      <c r="M160" s="41">
        <v>878</v>
      </c>
      <c r="N160" s="41">
        <v>728.97541666666666</v>
      </c>
      <c r="O160" s="41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8">
        <f t="shared" si="46"/>
        <v>3</v>
      </c>
      <c r="AB160" s="20">
        <f t="shared" si="47"/>
        <v>807.81000000000006</v>
      </c>
      <c r="AC160" s="20">
        <f t="shared" si="48"/>
        <v>2423.4300000000003</v>
      </c>
      <c r="AD160" s="39">
        <f t="shared" si="49"/>
        <v>9.27041196240706</v>
      </c>
    </row>
    <row r="161" spans="1:30" s="12" customFormat="1" ht="33" customHeight="1">
      <c r="A161" s="13">
        <v>144</v>
      </c>
      <c r="B161" s="14" t="s">
        <v>227</v>
      </c>
      <c r="C161" s="45" t="s">
        <v>504</v>
      </c>
      <c r="D161" s="19" t="s">
        <v>75</v>
      </c>
      <c r="E161" s="15">
        <v>2</v>
      </c>
      <c r="F161" s="40"/>
      <c r="G161" s="15"/>
      <c r="H161" s="16"/>
      <c r="I161" s="16"/>
      <c r="J161" s="43">
        <v>1.0379</v>
      </c>
      <c r="K161" s="15" t="str">
        <f t="shared" si="45"/>
        <v/>
      </c>
      <c r="L161" s="41">
        <v>88.981666666666669</v>
      </c>
      <c r="M161" s="41">
        <v>85.6</v>
      </c>
      <c r="N161" s="41">
        <v>79.447916666666657</v>
      </c>
      <c r="O161" s="41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8">
        <f t="shared" si="46"/>
        <v>3</v>
      </c>
      <c r="AB161" s="20">
        <f t="shared" si="47"/>
        <v>84.68</v>
      </c>
      <c r="AC161" s="20">
        <f t="shared" si="48"/>
        <v>169.36</v>
      </c>
      <c r="AD161" s="39">
        <f t="shared" si="49"/>
        <v>5.7079564109958811</v>
      </c>
    </row>
    <row r="162" spans="1:30" s="12" customFormat="1" ht="33" customHeight="1">
      <c r="A162" s="13">
        <v>145</v>
      </c>
      <c r="B162" s="14" t="s">
        <v>228</v>
      </c>
      <c r="C162" s="45" t="s">
        <v>505</v>
      </c>
      <c r="D162" s="19" t="s">
        <v>638</v>
      </c>
      <c r="E162" s="15">
        <v>20</v>
      </c>
      <c r="F162" s="40"/>
      <c r="G162" s="15"/>
      <c r="H162" s="16"/>
      <c r="I162" s="16"/>
      <c r="J162" s="43">
        <v>1.0379</v>
      </c>
      <c r="K162" s="15" t="str">
        <f t="shared" si="45"/>
        <v/>
      </c>
      <c r="L162" s="41">
        <v>1832.9817333333335</v>
      </c>
      <c r="M162" s="41">
        <v>2792.7</v>
      </c>
      <c r="N162" s="41">
        <v>1636.5908333333334</v>
      </c>
      <c r="O162" s="41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8">
        <f t="shared" si="46"/>
        <v>3</v>
      </c>
      <c r="AB162" s="20">
        <f t="shared" si="47"/>
        <v>2087.4299999999998</v>
      </c>
      <c r="AC162" s="20">
        <f t="shared" si="48"/>
        <v>41748.6</v>
      </c>
      <c r="AD162" s="39">
        <f t="shared" si="49"/>
        <v>29.635954037159458</v>
      </c>
    </row>
    <row r="163" spans="1:30" s="12" customFormat="1" ht="33" customHeight="1">
      <c r="A163" s="13">
        <v>146</v>
      </c>
      <c r="B163" s="14" t="s">
        <v>229</v>
      </c>
      <c r="C163" s="45" t="s">
        <v>506</v>
      </c>
      <c r="D163" s="19" t="s">
        <v>637</v>
      </c>
      <c r="E163" s="15">
        <v>13</v>
      </c>
      <c r="F163" s="40"/>
      <c r="G163" s="15"/>
      <c r="H163" s="16"/>
      <c r="I163" s="16"/>
      <c r="J163" s="43">
        <v>1.0379</v>
      </c>
      <c r="K163" s="15" t="str">
        <f t="shared" si="45"/>
        <v/>
      </c>
      <c r="L163" s="41">
        <v>2432.5625333333337</v>
      </c>
      <c r="M163" s="41">
        <v>2783.1</v>
      </c>
      <c r="N163" s="41">
        <v>2171.9308333333333</v>
      </c>
      <c r="O163" s="41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8">
        <f t="shared" si="46"/>
        <v>3</v>
      </c>
      <c r="AB163" s="20">
        <f t="shared" si="47"/>
        <v>2462.54</v>
      </c>
      <c r="AC163" s="20">
        <f t="shared" si="48"/>
        <v>32013.02</v>
      </c>
      <c r="AD163" s="39">
        <f t="shared" si="49"/>
        <v>12.454000014196833</v>
      </c>
    </row>
    <row r="164" spans="1:30" s="12" customFormat="1" ht="33" customHeight="1">
      <c r="A164" s="13">
        <v>147</v>
      </c>
      <c r="B164" s="14" t="s">
        <v>230</v>
      </c>
      <c r="C164" s="45" t="s">
        <v>507</v>
      </c>
      <c r="D164" s="19" t="s">
        <v>75</v>
      </c>
      <c r="E164" s="15">
        <v>2</v>
      </c>
      <c r="F164" s="40"/>
      <c r="G164" s="15"/>
      <c r="H164" s="16"/>
      <c r="I164" s="16"/>
      <c r="J164" s="43">
        <v>1.0379</v>
      </c>
      <c r="K164" s="15" t="str">
        <f t="shared" si="45"/>
        <v/>
      </c>
      <c r="L164" s="41">
        <v>102.39320000000001</v>
      </c>
      <c r="M164" s="41">
        <v>98.5</v>
      </c>
      <c r="N164" s="41">
        <v>91.422499999999999</v>
      </c>
      <c r="O164" s="41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8">
        <f t="shared" si="46"/>
        <v>3</v>
      </c>
      <c r="AB164" s="20">
        <f t="shared" si="47"/>
        <v>97.44</v>
      </c>
      <c r="AC164" s="20">
        <f t="shared" si="48"/>
        <v>194.88</v>
      </c>
      <c r="AD164" s="39">
        <f t="shared" si="49"/>
        <v>5.7079621202077364</v>
      </c>
    </row>
    <row r="165" spans="1:30" s="12" customFormat="1" ht="33" customHeight="1">
      <c r="A165" s="13">
        <v>148</v>
      </c>
      <c r="B165" s="14" t="s">
        <v>231</v>
      </c>
      <c r="C165" s="45" t="s">
        <v>508</v>
      </c>
      <c r="D165" s="19" t="s">
        <v>75</v>
      </c>
      <c r="E165" s="15">
        <v>10</v>
      </c>
      <c r="F165" s="40"/>
      <c r="G165" s="15"/>
      <c r="H165" s="16"/>
      <c r="I165" s="16"/>
      <c r="J165" s="43">
        <v>1.0379</v>
      </c>
      <c r="K165" s="15" t="str">
        <f t="shared" si="45"/>
        <v/>
      </c>
      <c r="L165" s="41">
        <v>11.625133333333334</v>
      </c>
      <c r="M165" s="41">
        <v>15.32</v>
      </c>
      <c r="N165" s="41">
        <v>10.379583333333333</v>
      </c>
      <c r="O165" s="41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8">
        <f t="shared" si="46"/>
        <v>3</v>
      </c>
      <c r="AB165" s="20">
        <f t="shared" si="47"/>
        <v>12.450000000000001</v>
      </c>
      <c r="AC165" s="20">
        <f t="shared" si="48"/>
        <v>124.50000000000001</v>
      </c>
      <c r="AD165" s="39">
        <f t="shared" si="49"/>
        <v>20.637816955483796</v>
      </c>
    </row>
    <row r="166" spans="1:30" s="12" customFormat="1" ht="33" customHeight="1">
      <c r="A166" s="13">
        <v>149</v>
      </c>
      <c r="B166" s="14" t="s">
        <v>232</v>
      </c>
      <c r="C166" s="45" t="s">
        <v>509</v>
      </c>
      <c r="D166" s="19" t="s">
        <v>637</v>
      </c>
      <c r="E166" s="15">
        <v>20</v>
      </c>
      <c r="F166" s="40"/>
      <c r="G166" s="15"/>
      <c r="H166" s="16"/>
      <c r="I166" s="16"/>
      <c r="J166" s="43">
        <v>1.0379</v>
      </c>
      <c r="K166" s="15" t="str">
        <f t="shared" si="45"/>
        <v/>
      </c>
      <c r="L166" s="41">
        <v>29.543266666666668</v>
      </c>
      <c r="M166" s="41">
        <v>21.9</v>
      </c>
      <c r="N166" s="41">
        <v>26.377916666666664</v>
      </c>
      <c r="O166" s="41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8">
        <f t="shared" si="46"/>
        <v>3</v>
      </c>
      <c r="AB166" s="20">
        <f t="shared" si="47"/>
        <v>25.95</v>
      </c>
      <c r="AC166" s="20">
        <f t="shared" si="48"/>
        <v>519</v>
      </c>
      <c r="AD166" s="39">
        <f t="shared" si="49"/>
        <v>14.799118129763114</v>
      </c>
    </row>
    <row r="167" spans="1:30" s="12" customFormat="1" ht="33" customHeight="1">
      <c r="A167" s="13">
        <v>150</v>
      </c>
      <c r="B167" s="14" t="s">
        <v>233</v>
      </c>
      <c r="C167" s="45" t="s">
        <v>510</v>
      </c>
      <c r="D167" s="19" t="s">
        <v>637</v>
      </c>
      <c r="E167" s="15">
        <v>20</v>
      </c>
      <c r="F167" s="40"/>
      <c r="G167" s="15"/>
      <c r="H167" s="16"/>
      <c r="I167" s="16"/>
      <c r="J167" s="43">
        <v>1.0379</v>
      </c>
      <c r="K167" s="15" t="str">
        <f t="shared" si="45"/>
        <v/>
      </c>
      <c r="L167" s="41">
        <v>19.325600000000001</v>
      </c>
      <c r="M167" s="41">
        <v>15.3</v>
      </c>
      <c r="N167" s="41">
        <v>17.254999999999999</v>
      </c>
      <c r="O167" s="41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8">
        <f t="shared" si="46"/>
        <v>3</v>
      </c>
      <c r="AB167" s="20">
        <f t="shared" si="47"/>
        <v>17.3</v>
      </c>
      <c r="AC167" s="20">
        <f t="shared" si="48"/>
        <v>346</v>
      </c>
      <c r="AD167" s="39">
        <f t="shared" si="49"/>
        <v>11.636281005062031</v>
      </c>
    </row>
    <row r="168" spans="1:30" s="12" customFormat="1" ht="33" customHeight="1">
      <c r="A168" s="13">
        <v>151</v>
      </c>
      <c r="B168" s="14" t="s">
        <v>234</v>
      </c>
      <c r="C168" s="45" t="s">
        <v>511</v>
      </c>
      <c r="D168" s="19" t="s">
        <v>75</v>
      </c>
      <c r="E168" s="15">
        <v>90</v>
      </c>
      <c r="F168" s="40"/>
      <c r="G168" s="15"/>
      <c r="H168" s="16"/>
      <c r="I168" s="16"/>
      <c r="J168" s="43">
        <v>1.0379</v>
      </c>
      <c r="K168" s="15" t="str">
        <f t="shared" si="45"/>
        <v/>
      </c>
      <c r="L168" s="41">
        <v>64.89233333333334</v>
      </c>
      <c r="M168" s="41">
        <v>57</v>
      </c>
      <c r="N168" s="41">
        <v>57.939583333333339</v>
      </c>
      <c r="O168" s="41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8">
        <f t="shared" si="46"/>
        <v>3</v>
      </c>
      <c r="AB168" s="20">
        <f t="shared" si="47"/>
        <v>59.95</v>
      </c>
      <c r="AC168" s="20">
        <f t="shared" si="48"/>
        <v>5395.5</v>
      </c>
      <c r="AD168" s="39">
        <f t="shared" si="49"/>
        <v>7.1911262687408577</v>
      </c>
    </row>
    <row r="169" spans="1:30" s="12" customFormat="1" ht="33" customHeight="1">
      <c r="A169" s="13">
        <v>152</v>
      </c>
      <c r="B169" s="14" t="s">
        <v>235</v>
      </c>
      <c r="C169" s="45" t="s">
        <v>512</v>
      </c>
      <c r="D169" s="19" t="s">
        <v>75</v>
      </c>
      <c r="E169" s="15">
        <v>12</v>
      </c>
      <c r="F169" s="40"/>
      <c r="G169" s="15"/>
      <c r="H169" s="16"/>
      <c r="I169" s="16"/>
      <c r="J169" s="43">
        <v>1.0379</v>
      </c>
      <c r="K169" s="15" t="str">
        <f t="shared" si="45"/>
        <v/>
      </c>
      <c r="L169" s="41">
        <v>188.85766666666669</v>
      </c>
      <c r="M169" s="41">
        <v>142.5</v>
      </c>
      <c r="N169" s="41">
        <v>168.62291666666667</v>
      </c>
      <c r="O169" s="41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8">
        <f t="shared" si="46"/>
        <v>3</v>
      </c>
      <c r="AB169" s="20">
        <f t="shared" si="47"/>
        <v>166.67000000000002</v>
      </c>
      <c r="AC169" s="20">
        <f t="shared" si="48"/>
        <v>2000.0400000000002</v>
      </c>
      <c r="AD169" s="39">
        <f t="shared" si="49"/>
        <v>13.944365550279848</v>
      </c>
    </row>
    <row r="170" spans="1:30" s="12" customFormat="1" ht="33" customHeight="1">
      <c r="A170" s="13">
        <v>153</v>
      </c>
      <c r="B170" s="14" t="s">
        <v>236</v>
      </c>
      <c r="C170" s="45" t="s">
        <v>513</v>
      </c>
      <c r="D170" s="19" t="s">
        <v>75</v>
      </c>
      <c r="E170" s="15">
        <v>27</v>
      </c>
      <c r="F170" s="40"/>
      <c r="G170" s="15"/>
      <c r="H170" s="16"/>
      <c r="I170" s="16"/>
      <c r="J170" s="43">
        <v>1.0379</v>
      </c>
      <c r="K170" s="15" t="str">
        <f t="shared" si="45"/>
        <v/>
      </c>
      <c r="L170" s="41">
        <v>32.019866666666672</v>
      </c>
      <c r="M170" s="41">
        <v>40.6</v>
      </c>
      <c r="N170" s="41">
        <v>28.589166666666671</v>
      </c>
      <c r="O170" s="41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8">
        <f t="shared" si="46"/>
        <v>3</v>
      </c>
      <c r="AB170" s="20">
        <f t="shared" si="47"/>
        <v>33.74</v>
      </c>
      <c r="AC170" s="20">
        <f t="shared" si="48"/>
        <v>910.98</v>
      </c>
      <c r="AD170" s="39">
        <f t="shared" si="49"/>
        <v>18.336274865893287</v>
      </c>
    </row>
    <row r="171" spans="1:30" s="12" customFormat="1" ht="33" customHeight="1">
      <c r="A171" s="13">
        <v>154</v>
      </c>
      <c r="B171" s="14" t="s">
        <v>237</v>
      </c>
      <c r="C171" s="45" t="s">
        <v>514</v>
      </c>
      <c r="D171" s="19" t="s">
        <v>75</v>
      </c>
      <c r="E171" s="15">
        <v>222</v>
      </c>
      <c r="F171" s="40"/>
      <c r="G171" s="15"/>
      <c r="H171" s="16"/>
      <c r="I171" s="16"/>
      <c r="J171" s="43">
        <v>1.0379</v>
      </c>
      <c r="K171" s="15" t="str">
        <f t="shared" si="45"/>
        <v/>
      </c>
      <c r="L171" s="41">
        <v>100.34966666666668</v>
      </c>
      <c r="M171" s="41">
        <v>90.9</v>
      </c>
      <c r="N171" s="41">
        <v>89.597916666666663</v>
      </c>
      <c r="O171" s="41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8">
        <f t="shared" si="46"/>
        <v>3</v>
      </c>
      <c r="AB171" s="20">
        <f t="shared" si="47"/>
        <v>93.62</v>
      </c>
      <c r="AC171" s="20">
        <f t="shared" si="48"/>
        <v>20783.64</v>
      </c>
      <c r="AD171" s="39">
        <f t="shared" si="49"/>
        <v>6.2677580652044806</v>
      </c>
    </row>
    <row r="172" spans="1:30" s="12" customFormat="1" ht="33" customHeight="1">
      <c r="A172" s="13">
        <v>155</v>
      </c>
      <c r="B172" s="14" t="s">
        <v>238</v>
      </c>
      <c r="C172" s="45" t="s">
        <v>515</v>
      </c>
      <c r="D172" s="19" t="s">
        <v>75</v>
      </c>
      <c r="E172" s="15">
        <v>19</v>
      </c>
      <c r="F172" s="40"/>
      <c r="G172" s="15"/>
      <c r="H172" s="16"/>
      <c r="I172" s="16"/>
      <c r="J172" s="43">
        <v>1.0379</v>
      </c>
      <c r="K172" s="15" t="str">
        <f t="shared" ref="K172:K233" si="50">IF(SUM(F172)=0,"",F172*J172)</f>
        <v/>
      </c>
      <c r="L172" s="41">
        <v>50.479333333333336</v>
      </c>
      <c r="M172" s="41">
        <v>45.7</v>
      </c>
      <c r="N172" s="41">
        <v>45.070833333333333</v>
      </c>
      <c r="O172" s="41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8">
        <f t="shared" ref="AA172:AA233" si="51">COUNTIF(K172:Z172,"&gt;0")</f>
        <v>3</v>
      </c>
      <c r="AB172" s="20">
        <f t="shared" ref="AB172:AB233" si="52">CEILING(SUM(K172:Z172)/COUNTIF(K172:Z172,"&gt;0"),0.01)</f>
        <v>47.09</v>
      </c>
      <c r="AC172" s="20">
        <f t="shared" ref="AC172:AC233" si="53">AB172*E172</f>
        <v>894.71</v>
      </c>
      <c r="AD172" s="39">
        <f t="shared" ref="AD172:AD233" si="54">STDEV(K172:Z172)/AB172*100</f>
        <v>6.2810599235131814</v>
      </c>
    </row>
    <row r="173" spans="1:30" s="12" customFormat="1" ht="33" customHeight="1">
      <c r="A173" s="13">
        <v>156</v>
      </c>
      <c r="B173" s="14" t="s">
        <v>239</v>
      </c>
      <c r="C173" s="45" t="s">
        <v>516</v>
      </c>
      <c r="D173" s="19" t="s">
        <v>75</v>
      </c>
      <c r="E173" s="15">
        <v>4</v>
      </c>
      <c r="F173" s="40"/>
      <c r="G173" s="15"/>
      <c r="H173" s="16"/>
      <c r="I173" s="16"/>
      <c r="J173" s="43">
        <v>1.0379</v>
      </c>
      <c r="K173" s="15" t="str">
        <f t="shared" si="50"/>
        <v/>
      </c>
      <c r="L173" s="41">
        <v>71.591333333333338</v>
      </c>
      <c r="M173" s="41">
        <v>41.9</v>
      </c>
      <c r="N173" s="41">
        <v>63.920833333333334</v>
      </c>
      <c r="O173" s="41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8">
        <f t="shared" si="51"/>
        <v>3</v>
      </c>
      <c r="AB173" s="20">
        <f t="shared" si="52"/>
        <v>59.14</v>
      </c>
      <c r="AC173" s="20">
        <f t="shared" si="53"/>
        <v>236.56</v>
      </c>
      <c r="AD173" s="39">
        <f t="shared" si="54"/>
        <v>26.061571933272337</v>
      </c>
    </row>
    <row r="174" spans="1:30" s="12" customFormat="1" ht="33" customHeight="1">
      <c r="A174" s="13">
        <v>157</v>
      </c>
      <c r="B174" s="14" t="s">
        <v>240</v>
      </c>
      <c r="C174" s="45" t="s">
        <v>517</v>
      </c>
      <c r="D174" s="19" t="s">
        <v>75</v>
      </c>
      <c r="E174" s="15">
        <v>37</v>
      </c>
      <c r="F174" s="40"/>
      <c r="G174" s="15"/>
      <c r="H174" s="16"/>
      <c r="I174" s="16"/>
      <c r="J174" s="43">
        <v>1.0379</v>
      </c>
      <c r="K174" s="15" t="str">
        <f t="shared" si="50"/>
        <v/>
      </c>
      <c r="L174" s="41">
        <v>30.098133333333333</v>
      </c>
      <c r="M174" s="41">
        <v>48</v>
      </c>
      <c r="N174" s="41">
        <v>26.873333333333331</v>
      </c>
      <c r="O174" s="41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8">
        <f t="shared" si="51"/>
        <v>3</v>
      </c>
      <c r="AB174" s="20">
        <f t="shared" si="52"/>
        <v>35</v>
      </c>
      <c r="AC174" s="20">
        <f t="shared" si="53"/>
        <v>1295</v>
      </c>
      <c r="AD174" s="39">
        <f t="shared" si="54"/>
        <v>32.518173038094382</v>
      </c>
    </row>
    <row r="175" spans="1:30" s="12" customFormat="1" ht="33" customHeight="1">
      <c r="A175" s="13">
        <v>158</v>
      </c>
      <c r="B175" s="14" t="s">
        <v>241</v>
      </c>
      <c r="C175" s="45" t="s">
        <v>518</v>
      </c>
      <c r="D175" s="19" t="s">
        <v>75</v>
      </c>
      <c r="E175" s="15">
        <v>84</v>
      </c>
      <c r="F175" s="40"/>
      <c r="G175" s="15"/>
      <c r="H175" s="16"/>
      <c r="I175" s="16"/>
      <c r="J175" s="43">
        <v>1.0379</v>
      </c>
      <c r="K175" s="15" t="str">
        <f t="shared" si="50"/>
        <v/>
      </c>
      <c r="L175" s="41">
        <v>79.17</v>
      </c>
      <c r="M175" s="41">
        <v>73.900000000000006</v>
      </c>
      <c r="N175" s="41">
        <v>70.6875</v>
      </c>
      <c r="O175" s="41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8">
        <f t="shared" si="51"/>
        <v>3</v>
      </c>
      <c r="AB175" s="20">
        <f t="shared" si="52"/>
        <v>74.59</v>
      </c>
      <c r="AC175" s="20">
        <f t="shared" si="53"/>
        <v>6265.56</v>
      </c>
      <c r="AD175" s="39">
        <f t="shared" si="54"/>
        <v>5.7415695100757915</v>
      </c>
    </row>
    <row r="176" spans="1:30" s="12" customFormat="1" ht="33" customHeight="1">
      <c r="A176" s="13">
        <v>159</v>
      </c>
      <c r="B176" s="14" t="s">
        <v>242</v>
      </c>
      <c r="C176" s="45" t="s">
        <v>519</v>
      </c>
      <c r="D176" s="19" t="s">
        <v>75</v>
      </c>
      <c r="E176" s="15">
        <v>25</v>
      </c>
      <c r="F176" s="40"/>
      <c r="G176" s="15"/>
      <c r="H176" s="16"/>
      <c r="I176" s="16"/>
      <c r="J176" s="43">
        <v>1.0379</v>
      </c>
      <c r="K176" s="15" t="str">
        <f t="shared" si="50"/>
        <v/>
      </c>
      <c r="L176" s="41">
        <v>766.1084666666668</v>
      </c>
      <c r="M176" s="41">
        <v>688.8</v>
      </c>
      <c r="N176" s="41">
        <v>684.02541666666673</v>
      </c>
      <c r="O176" s="41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8">
        <f t="shared" si="51"/>
        <v>3</v>
      </c>
      <c r="AB176" s="20">
        <f t="shared" si="52"/>
        <v>712.98</v>
      </c>
      <c r="AC176" s="20">
        <f t="shared" si="53"/>
        <v>17824.5</v>
      </c>
      <c r="AD176" s="39">
        <f t="shared" si="54"/>
        <v>6.4622088504395085</v>
      </c>
    </row>
    <row r="177" spans="1:30" s="12" customFormat="1" ht="33" customHeight="1">
      <c r="A177" s="13">
        <v>160</v>
      </c>
      <c r="B177" s="14" t="s">
        <v>243</v>
      </c>
      <c r="C177" s="45" t="s">
        <v>520</v>
      </c>
      <c r="D177" s="19" t="s">
        <v>75</v>
      </c>
      <c r="E177" s="15">
        <v>1</v>
      </c>
      <c r="F177" s="40"/>
      <c r="G177" s="15"/>
      <c r="H177" s="16"/>
      <c r="I177" s="16"/>
      <c r="J177" s="43">
        <v>1.0379</v>
      </c>
      <c r="K177" s="15" t="str">
        <f t="shared" si="50"/>
        <v/>
      </c>
      <c r="L177" s="41">
        <v>961.23206666666681</v>
      </c>
      <c r="M177" s="41">
        <v>956.7</v>
      </c>
      <c r="N177" s="41">
        <v>858.2429166666667</v>
      </c>
      <c r="O177" s="41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8">
        <f t="shared" si="51"/>
        <v>3</v>
      </c>
      <c r="AB177" s="20">
        <f t="shared" si="52"/>
        <v>925.4</v>
      </c>
      <c r="AC177" s="20">
        <f t="shared" si="53"/>
        <v>925.4</v>
      </c>
      <c r="AD177" s="39">
        <f t="shared" si="54"/>
        <v>6.2888104727895255</v>
      </c>
    </row>
    <row r="178" spans="1:30" s="12" customFormat="1" ht="33" customHeight="1">
      <c r="A178" s="13">
        <v>161</v>
      </c>
      <c r="B178" s="14" t="s">
        <v>244</v>
      </c>
      <c r="C178" s="45" t="s">
        <v>521</v>
      </c>
      <c r="D178" s="19" t="s">
        <v>75</v>
      </c>
      <c r="E178" s="15">
        <v>10</v>
      </c>
      <c r="F178" s="40"/>
      <c r="G178" s="15"/>
      <c r="H178" s="16"/>
      <c r="I178" s="16"/>
      <c r="J178" s="43">
        <v>1.0379</v>
      </c>
      <c r="K178" s="15" t="str">
        <f t="shared" si="50"/>
        <v/>
      </c>
      <c r="L178" s="41">
        <v>47.74560000000001</v>
      </c>
      <c r="M178" s="41">
        <v>40.6</v>
      </c>
      <c r="N178" s="41">
        <v>42.63</v>
      </c>
      <c r="O178" s="41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8">
        <f t="shared" si="51"/>
        <v>3</v>
      </c>
      <c r="AB178" s="20">
        <f t="shared" si="52"/>
        <v>43.660000000000004</v>
      </c>
      <c r="AC178" s="20">
        <f t="shared" si="53"/>
        <v>436.6</v>
      </c>
      <c r="AD178" s="39">
        <f t="shared" si="54"/>
        <v>8.4337176175239748</v>
      </c>
    </row>
    <row r="179" spans="1:30" s="12" customFormat="1" ht="33" customHeight="1">
      <c r="A179" s="13">
        <v>162</v>
      </c>
      <c r="B179" s="14" t="s">
        <v>245</v>
      </c>
      <c r="C179" s="45" t="s">
        <v>522</v>
      </c>
      <c r="D179" s="19" t="s">
        <v>75</v>
      </c>
      <c r="E179" s="15">
        <v>2100</v>
      </c>
      <c r="F179" s="40"/>
      <c r="G179" s="15"/>
      <c r="H179" s="16"/>
      <c r="I179" s="16"/>
      <c r="J179" s="43">
        <v>1.0379</v>
      </c>
      <c r="K179" s="15" t="str">
        <f t="shared" si="50"/>
        <v/>
      </c>
      <c r="L179" s="41">
        <v>1.2044666666666668</v>
      </c>
      <c r="M179" s="41">
        <v>1.5</v>
      </c>
      <c r="N179" s="41">
        <v>1.0754166666666667</v>
      </c>
      <c r="O179" s="41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8">
        <f t="shared" si="51"/>
        <v>3</v>
      </c>
      <c r="AB179" s="20">
        <f t="shared" si="52"/>
        <v>1.26</v>
      </c>
      <c r="AC179" s="20">
        <f t="shared" si="53"/>
        <v>2646</v>
      </c>
      <c r="AD179" s="39">
        <f t="shared" si="54"/>
        <v>17.274895086433641</v>
      </c>
    </row>
    <row r="180" spans="1:30" s="12" customFormat="1" ht="33" customHeight="1">
      <c r="A180" s="13">
        <v>163</v>
      </c>
      <c r="B180" s="14" t="s">
        <v>246</v>
      </c>
      <c r="C180" s="45" t="s">
        <v>523</v>
      </c>
      <c r="D180" s="19" t="s">
        <v>75</v>
      </c>
      <c r="E180" s="15">
        <v>4</v>
      </c>
      <c r="F180" s="40"/>
      <c r="G180" s="15"/>
      <c r="H180" s="16"/>
      <c r="I180" s="16"/>
      <c r="J180" s="43">
        <v>1.0379</v>
      </c>
      <c r="K180" s="15" t="str">
        <f t="shared" si="50"/>
        <v/>
      </c>
      <c r="L180" s="41">
        <v>7755.4661333333343</v>
      </c>
      <c r="M180" s="41">
        <v>8153.5</v>
      </c>
      <c r="N180" s="41">
        <v>6924.5233333333335</v>
      </c>
      <c r="O180" s="41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8">
        <f t="shared" si="51"/>
        <v>3</v>
      </c>
      <c r="AB180" s="20">
        <f t="shared" si="52"/>
        <v>7611.17</v>
      </c>
      <c r="AC180" s="20">
        <f t="shared" si="53"/>
        <v>30444.68</v>
      </c>
      <c r="AD180" s="39">
        <f t="shared" si="54"/>
        <v>8.2387769558405655</v>
      </c>
    </row>
    <row r="181" spans="1:30" s="12" customFormat="1" ht="33" customHeight="1">
      <c r="A181" s="13">
        <v>164</v>
      </c>
      <c r="B181" s="14" t="s">
        <v>247</v>
      </c>
      <c r="C181" s="45" t="s">
        <v>524</v>
      </c>
      <c r="D181" s="19" t="s">
        <v>637</v>
      </c>
      <c r="E181" s="15">
        <v>120</v>
      </c>
      <c r="F181" s="40"/>
      <c r="G181" s="15"/>
      <c r="H181" s="16"/>
      <c r="I181" s="16"/>
      <c r="J181" s="43">
        <v>1.0379</v>
      </c>
      <c r="K181" s="15" t="str">
        <f t="shared" si="50"/>
        <v/>
      </c>
      <c r="L181" s="41">
        <v>12.031133333333337</v>
      </c>
      <c r="M181" s="41">
        <v>10.050000000000001</v>
      </c>
      <c r="N181" s="41">
        <v>10.742083333333335</v>
      </c>
      <c r="O181" s="41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8">
        <f t="shared" si="51"/>
        <v>3</v>
      </c>
      <c r="AB181" s="20">
        <f t="shared" si="52"/>
        <v>10.950000000000001</v>
      </c>
      <c r="AC181" s="20">
        <f t="shared" si="53"/>
        <v>1314.0000000000002</v>
      </c>
      <c r="AD181" s="39">
        <f t="shared" si="54"/>
        <v>9.1821466024438063</v>
      </c>
    </row>
    <row r="182" spans="1:30" s="12" customFormat="1" ht="33" customHeight="1">
      <c r="A182" s="13">
        <v>165</v>
      </c>
      <c r="B182" s="14" t="s">
        <v>248</v>
      </c>
      <c r="C182" s="45" t="s">
        <v>525</v>
      </c>
      <c r="D182" s="19" t="s">
        <v>75</v>
      </c>
      <c r="E182" s="15">
        <v>50</v>
      </c>
      <c r="F182" s="40"/>
      <c r="G182" s="15"/>
      <c r="H182" s="16"/>
      <c r="I182" s="16"/>
      <c r="J182" s="43">
        <v>1.0379</v>
      </c>
      <c r="K182" s="15" t="str">
        <f t="shared" si="50"/>
        <v/>
      </c>
      <c r="L182" s="41">
        <v>47.74560000000001</v>
      </c>
      <c r="M182" s="41">
        <v>40.6</v>
      </c>
      <c r="N182" s="41">
        <v>42.63</v>
      </c>
      <c r="O182" s="41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8">
        <f t="shared" si="51"/>
        <v>3</v>
      </c>
      <c r="AB182" s="20">
        <f t="shared" si="52"/>
        <v>43.660000000000004</v>
      </c>
      <c r="AC182" s="20">
        <f t="shared" si="53"/>
        <v>2183</v>
      </c>
      <c r="AD182" s="39">
        <f t="shared" si="54"/>
        <v>8.4337176175239748</v>
      </c>
    </row>
    <row r="183" spans="1:30" s="12" customFormat="1" ht="33" customHeight="1">
      <c r="A183" s="13">
        <v>166</v>
      </c>
      <c r="B183" s="14" t="s">
        <v>249</v>
      </c>
      <c r="C183" s="45" t="s">
        <v>526</v>
      </c>
      <c r="D183" s="19" t="s">
        <v>75</v>
      </c>
      <c r="E183" s="15">
        <v>200</v>
      </c>
      <c r="F183" s="40"/>
      <c r="G183" s="15"/>
      <c r="H183" s="16"/>
      <c r="I183" s="16"/>
      <c r="J183" s="43">
        <v>1.0379</v>
      </c>
      <c r="K183" s="15" t="str">
        <f t="shared" si="50"/>
        <v/>
      </c>
      <c r="L183" s="41">
        <v>1.2044666666666668</v>
      </c>
      <c r="M183" s="41">
        <v>1.8</v>
      </c>
      <c r="N183" s="41">
        <v>1.0754166666666667</v>
      </c>
      <c r="O183" s="41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8">
        <f t="shared" si="51"/>
        <v>3</v>
      </c>
      <c r="AB183" s="20">
        <f t="shared" si="52"/>
        <v>1.36</v>
      </c>
      <c r="AC183" s="20">
        <f t="shared" si="53"/>
        <v>272</v>
      </c>
      <c r="AD183" s="39">
        <f t="shared" si="54"/>
        <v>28.419773356898435</v>
      </c>
    </row>
    <row r="184" spans="1:30" s="12" customFormat="1" ht="33" customHeight="1">
      <c r="A184" s="13">
        <v>167</v>
      </c>
      <c r="B184" s="14" t="s">
        <v>250</v>
      </c>
      <c r="C184" s="45" t="s">
        <v>527</v>
      </c>
      <c r="D184" s="19" t="s">
        <v>75</v>
      </c>
      <c r="E184" s="15">
        <v>900</v>
      </c>
      <c r="F184" s="40"/>
      <c r="G184" s="15"/>
      <c r="H184" s="16"/>
      <c r="I184" s="16"/>
      <c r="J184" s="43">
        <v>1.0379</v>
      </c>
      <c r="K184" s="15" t="str">
        <f t="shared" si="50"/>
        <v/>
      </c>
      <c r="L184" s="41">
        <v>6.4689333333333341</v>
      </c>
      <c r="M184" s="41">
        <v>3.9</v>
      </c>
      <c r="N184" s="41">
        <v>5.7758333333333338</v>
      </c>
      <c r="O184" s="41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8">
        <f t="shared" si="51"/>
        <v>3</v>
      </c>
      <c r="AB184" s="20">
        <f t="shared" si="52"/>
        <v>5.39</v>
      </c>
      <c r="AC184" s="20">
        <f t="shared" si="53"/>
        <v>4851</v>
      </c>
      <c r="AD184" s="39">
        <f t="shared" si="54"/>
        <v>24.658063970485756</v>
      </c>
    </row>
    <row r="185" spans="1:30" s="12" customFormat="1" ht="33" customHeight="1">
      <c r="A185" s="13">
        <v>168</v>
      </c>
      <c r="B185" s="14" t="s">
        <v>251</v>
      </c>
      <c r="C185" s="45" t="s">
        <v>528</v>
      </c>
      <c r="D185" s="19" t="s">
        <v>75</v>
      </c>
      <c r="E185" s="15">
        <v>200</v>
      </c>
      <c r="F185" s="40"/>
      <c r="G185" s="15"/>
      <c r="H185" s="16"/>
      <c r="I185" s="16"/>
      <c r="J185" s="43">
        <v>1.0379</v>
      </c>
      <c r="K185" s="15" t="str">
        <f t="shared" si="50"/>
        <v/>
      </c>
      <c r="L185" s="41">
        <v>16.713666666666668</v>
      </c>
      <c r="M185" s="41">
        <v>14.9</v>
      </c>
      <c r="N185" s="41">
        <v>14.922916666666666</v>
      </c>
      <c r="O185" s="41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8">
        <f t="shared" si="51"/>
        <v>3</v>
      </c>
      <c r="AB185" s="20">
        <f t="shared" si="52"/>
        <v>15.52</v>
      </c>
      <c r="AC185" s="20">
        <f t="shared" si="53"/>
        <v>3104</v>
      </c>
      <c r="AD185" s="39">
        <f t="shared" si="54"/>
        <v>6.7046943017880878</v>
      </c>
    </row>
    <row r="186" spans="1:30" s="12" customFormat="1" ht="33" customHeight="1">
      <c r="A186" s="13">
        <v>169</v>
      </c>
      <c r="B186" s="14" t="s">
        <v>252</v>
      </c>
      <c r="C186" s="45" t="s">
        <v>529</v>
      </c>
      <c r="D186" s="19" t="s">
        <v>75</v>
      </c>
      <c r="E186" s="15">
        <v>2</v>
      </c>
      <c r="F186" s="40"/>
      <c r="G186" s="15"/>
      <c r="H186" s="16"/>
      <c r="I186" s="16"/>
      <c r="J186" s="43">
        <v>1.0379</v>
      </c>
      <c r="K186" s="15" t="str">
        <f t="shared" si="50"/>
        <v/>
      </c>
      <c r="L186" s="41">
        <v>330.12</v>
      </c>
      <c r="M186" s="41">
        <v>208.2</v>
      </c>
      <c r="N186" s="41">
        <v>294.75</v>
      </c>
      <c r="O186" s="41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8">
        <f t="shared" si="51"/>
        <v>3</v>
      </c>
      <c r="AB186" s="20">
        <f t="shared" si="52"/>
        <v>277.69</v>
      </c>
      <c r="AC186" s="20">
        <f t="shared" si="53"/>
        <v>555.38</v>
      </c>
      <c r="AD186" s="39">
        <f t="shared" si="54"/>
        <v>22.588076636438721</v>
      </c>
    </row>
    <row r="187" spans="1:30" s="12" customFormat="1" ht="33" customHeight="1">
      <c r="A187" s="13">
        <v>170</v>
      </c>
      <c r="B187" s="14" t="s">
        <v>253</v>
      </c>
      <c r="C187" s="45" t="s">
        <v>530</v>
      </c>
      <c r="D187" s="19" t="s">
        <v>75</v>
      </c>
      <c r="E187" s="15">
        <v>10</v>
      </c>
      <c r="F187" s="40"/>
      <c r="G187" s="15"/>
      <c r="H187" s="16"/>
      <c r="I187" s="16"/>
      <c r="J187" s="43">
        <v>1.0379</v>
      </c>
      <c r="K187" s="15" t="str">
        <f t="shared" si="50"/>
        <v/>
      </c>
      <c r="L187" s="41">
        <v>59.993266666666671</v>
      </c>
      <c r="M187" s="41">
        <v>56.8</v>
      </c>
      <c r="N187" s="41">
        <v>53.565416666666664</v>
      </c>
      <c r="O187" s="41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8">
        <f t="shared" si="51"/>
        <v>3</v>
      </c>
      <c r="AB187" s="20">
        <f t="shared" si="52"/>
        <v>56.79</v>
      </c>
      <c r="AC187" s="20">
        <f t="shared" si="53"/>
        <v>567.9</v>
      </c>
      <c r="AD187" s="39">
        <f t="shared" si="54"/>
        <v>5.6593539902326766</v>
      </c>
    </row>
    <row r="188" spans="1:30" s="12" customFormat="1" ht="33" customHeight="1">
      <c r="A188" s="13">
        <v>171</v>
      </c>
      <c r="B188" s="14" t="s">
        <v>254</v>
      </c>
      <c r="C188" s="45" t="s">
        <v>531</v>
      </c>
      <c r="D188" s="19" t="s">
        <v>75</v>
      </c>
      <c r="E188" s="15">
        <v>6</v>
      </c>
      <c r="F188" s="40"/>
      <c r="G188" s="15"/>
      <c r="H188" s="16"/>
      <c r="I188" s="16"/>
      <c r="J188" s="43">
        <v>1.0379</v>
      </c>
      <c r="K188" s="15" t="str">
        <f t="shared" si="50"/>
        <v/>
      </c>
      <c r="L188" s="41">
        <v>3766.3266666666668</v>
      </c>
      <c r="M188" s="41">
        <v>2151.1</v>
      </c>
      <c r="N188" s="41">
        <v>3362.7916666666665</v>
      </c>
      <c r="O188" s="41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8">
        <f t="shared" si="51"/>
        <v>3</v>
      </c>
      <c r="AB188" s="20">
        <f t="shared" si="52"/>
        <v>3093.41</v>
      </c>
      <c r="AC188" s="20">
        <f t="shared" si="53"/>
        <v>18560.46</v>
      </c>
      <c r="AD188" s="39">
        <f t="shared" si="54"/>
        <v>27.174998572654001</v>
      </c>
    </row>
    <row r="189" spans="1:30" s="12" customFormat="1" ht="33" customHeight="1">
      <c r="A189" s="13">
        <v>172</v>
      </c>
      <c r="B189" s="14" t="s">
        <v>255</v>
      </c>
      <c r="C189" s="45" t="s">
        <v>532</v>
      </c>
      <c r="D189" s="19" t="s">
        <v>75</v>
      </c>
      <c r="E189" s="15">
        <v>7</v>
      </c>
      <c r="F189" s="40"/>
      <c r="G189" s="15"/>
      <c r="H189" s="16"/>
      <c r="I189" s="16"/>
      <c r="J189" s="43">
        <v>1.0379</v>
      </c>
      <c r="K189" s="15" t="str">
        <f t="shared" si="50"/>
        <v/>
      </c>
      <c r="L189" s="41">
        <v>3570.0256666666664</v>
      </c>
      <c r="M189" s="41">
        <v>3691.7</v>
      </c>
      <c r="N189" s="41">
        <v>3187.5229166666663</v>
      </c>
      <c r="O189" s="41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8">
        <f t="shared" si="51"/>
        <v>3</v>
      </c>
      <c r="AB189" s="20">
        <f t="shared" si="52"/>
        <v>3483.09</v>
      </c>
      <c r="AC189" s="20">
        <f t="shared" si="53"/>
        <v>24381.63</v>
      </c>
      <c r="AD189" s="39">
        <f t="shared" si="54"/>
        <v>7.5534364618402625</v>
      </c>
    </row>
    <row r="190" spans="1:30" s="12" customFormat="1" ht="33" customHeight="1">
      <c r="A190" s="13">
        <v>173</v>
      </c>
      <c r="B190" s="14" t="s">
        <v>256</v>
      </c>
      <c r="C190" s="45" t="s">
        <v>533</v>
      </c>
      <c r="D190" s="19" t="s">
        <v>75</v>
      </c>
      <c r="E190" s="15">
        <v>1</v>
      </c>
      <c r="F190" s="40"/>
      <c r="G190" s="15"/>
      <c r="H190" s="16"/>
      <c r="I190" s="16"/>
      <c r="J190" s="43">
        <v>1.0379</v>
      </c>
      <c r="K190" s="15" t="str">
        <f t="shared" si="50"/>
        <v/>
      </c>
      <c r="L190" s="41">
        <v>422.70013333333333</v>
      </c>
      <c r="M190" s="41">
        <v>308.3</v>
      </c>
      <c r="N190" s="41">
        <v>377.4108333333333</v>
      </c>
      <c r="O190" s="41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8">
        <f t="shared" si="51"/>
        <v>3</v>
      </c>
      <c r="AB190" s="20">
        <f t="shared" si="52"/>
        <v>369.48</v>
      </c>
      <c r="AC190" s="20">
        <f t="shared" si="53"/>
        <v>369.48</v>
      </c>
      <c r="AD190" s="39">
        <f t="shared" si="54"/>
        <v>15.592710512339567</v>
      </c>
    </row>
    <row r="191" spans="1:30" s="12" customFormat="1" ht="33" customHeight="1">
      <c r="A191" s="13">
        <v>174</v>
      </c>
      <c r="B191" s="14" t="s">
        <v>257</v>
      </c>
      <c r="C191" s="45" t="s">
        <v>534</v>
      </c>
      <c r="D191" s="19" t="s">
        <v>75</v>
      </c>
      <c r="E191" s="15">
        <v>20</v>
      </c>
      <c r="F191" s="40"/>
      <c r="G191" s="15"/>
      <c r="H191" s="16"/>
      <c r="I191" s="16"/>
      <c r="J191" s="43">
        <v>1.0379</v>
      </c>
      <c r="K191" s="15" t="str">
        <f t="shared" si="50"/>
        <v/>
      </c>
      <c r="L191" s="41">
        <v>313.82446666666669</v>
      </c>
      <c r="M191" s="41">
        <v>207.8</v>
      </c>
      <c r="N191" s="41">
        <v>280.20041666666668</v>
      </c>
      <c r="O191" s="41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8">
        <f t="shared" si="51"/>
        <v>3</v>
      </c>
      <c r="AB191" s="20">
        <f t="shared" si="52"/>
        <v>267.28000000000003</v>
      </c>
      <c r="AC191" s="20">
        <f t="shared" si="53"/>
        <v>5345.6</v>
      </c>
      <c r="AD191" s="39">
        <f t="shared" si="54"/>
        <v>20.271308688816092</v>
      </c>
    </row>
    <row r="192" spans="1:30" s="12" customFormat="1" ht="33" customHeight="1">
      <c r="A192" s="13">
        <v>175</v>
      </c>
      <c r="B192" s="14" t="s">
        <v>258</v>
      </c>
      <c r="C192" s="45" t="s">
        <v>535</v>
      </c>
      <c r="D192" s="19" t="s">
        <v>75</v>
      </c>
      <c r="E192" s="15">
        <v>2</v>
      </c>
      <c r="F192" s="40"/>
      <c r="G192" s="15"/>
      <c r="H192" s="16"/>
      <c r="I192" s="16"/>
      <c r="J192" s="43">
        <v>1.0379</v>
      </c>
      <c r="K192" s="15" t="str">
        <f t="shared" si="50"/>
        <v/>
      </c>
      <c r="L192" s="41">
        <v>564.48</v>
      </c>
      <c r="M192" s="41">
        <v>457.1</v>
      </c>
      <c r="N192" s="41">
        <v>504</v>
      </c>
      <c r="O192" s="41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8">
        <f t="shared" si="51"/>
        <v>3</v>
      </c>
      <c r="AB192" s="20">
        <f t="shared" si="52"/>
        <v>508.53000000000003</v>
      </c>
      <c r="AC192" s="20">
        <f t="shared" si="53"/>
        <v>1017.0600000000001</v>
      </c>
      <c r="AD192" s="39">
        <f t="shared" si="54"/>
        <v>10.585988627111561</v>
      </c>
    </row>
    <row r="193" spans="1:30" s="12" customFormat="1" ht="33" customHeight="1">
      <c r="A193" s="13">
        <v>176</v>
      </c>
      <c r="B193" s="14" t="s">
        <v>259</v>
      </c>
      <c r="C193" s="45" t="s">
        <v>536</v>
      </c>
      <c r="D193" s="19" t="s">
        <v>637</v>
      </c>
      <c r="E193" s="15">
        <v>50</v>
      </c>
      <c r="F193" s="40"/>
      <c r="G193" s="15"/>
      <c r="H193" s="16"/>
      <c r="I193" s="16"/>
      <c r="J193" s="43">
        <v>1.0379</v>
      </c>
      <c r="K193" s="15" t="str">
        <f t="shared" si="50"/>
        <v/>
      </c>
      <c r="L193" s="41">
        <v>5.0064000000000002</v>
      </c>
      <c r="M193" s="41">
        <v>5.0999999999999996</v>
      </c>
      <c r="N193" s="41">
        <v>4.47</v>
      </c>
      <c r="O193" s="41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8">
        <f t="shared" si="51"/>
        <v>3</v>
      </c>
      <c r="AB193" s="20">
        <f t="shared" si="52"/>
        <v>4.8600000000000003</v>
      </c>
      <c r="AC193" s="20">
        <f t="shared" si="53"/>
        <v>243.00000000000003</v>
      </c>
      <c r="AD193" s="39">
        <f t="shared" si="54"/>
        <v>6.9948050486088045</v>
      </c>
    </row>
    <row r="194" spans="1:30" s="12" customFormat="1" ht="33" customHeight="1">
      <c r="A194" s="13">
        <v>177</v>
      </c>
      <c r="B194" s="14" t="s">
        <v>260</v>
      </c>
      <c r="C194" s="45" t="s">
        <v>537</v>
      </c>
      <c r="D194" s="19" t="s">
        <v>75</v>
      </c>
      <c r="E194" s="15">
        <v>5</v>
      </c>
      <c r="F194" s="40"/>
      <c r="G194" s="15"/>
      <c r="H194" s="16"/>
      <c r="I194" s="16"/>
      <c r="J194" s="43">
        <v>1.0379</v>
      </c>
      <c r="K194" s="15" t="str">
        <f t="shared" si="50"/>
        <v/>
      </c>
      <c r="L194" s="41">
        <v>279.65280000000001</v>
      </c>
      <c r="M194" s="41">
        <v>217.9</v>
      </c>
      <c r="N194" s="41">
        <v>249.69</v>
      </c>
      <c r="O194" s="41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8">
        <f t="shared" si="51"/>
        <v>3</v>
      </c>
      <c r="AB194" s="20">
        <f t="shared" si="52"/>
        <v>249.09</v>
      </c>
      <c r="AC194" s="20">
        <f t="shared" si="53"/>
        <v>1245.45</v>
      </c>
      <c r="AD194" s="39">
        <f t="shared" si="54"/>
        <v>12.397488891912293</v>
      </c>
    </row>
    <row r="195" spans="1:30" s="12" customFormat="1" ht="33" customHeight="1">
      <c r="A195" s="13">
        <v>178</v>
      </c>
      <c r="B195" s="14" t="s">
        <v>261</v>
      </c>
      <c r="C195" s="45" t="s">
        <v>538</v>
      </c>
      <c r="D195" s="19" t="s">
        <v>75</v>
      </c>
      <c r="E195" s="15">
        <v>13</v>
      </c>
      <c r="F195" s="40"/>
      <c r="G195" s="15"/>
      <c r="H195" s="16"/>
      <c r="I195" s="16"/>
      <c r="J195" s="43">
        <v>1.0379</v>
      </c>
      <c r="K195" s="15" t="str">
        <f t="shared" si="50"/>
        <v/>
      </c>
      <c r="L195" s="41">
        <v>185.10893333333337</v>
      </c>
      <c r="M195" s="41">
        <v>165.8</v>
      </c>
      <c r="N195" s="41">
        <v>165.27583333333334</v>
      </c>
      <c r="O195" s="41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8">
        <f t="shared" si="51"/>
        <v>3</v>
      </c>
      <c r="AB195" s="20">
        <f t="shared" si="52"/>
        <v>172.07</v>
      </c>
      <c r="AC195" s="20">
        <f t="shared" si="53"/>
        <v>2236.91</v>
      </c>
      <c r="AD195" s="39">
        <f t="shared" si="54"/>
        <v>6.5684725922393534</v>
      </c>
    </row>
    <row r="196" spans="1:30" s="12" customFormat="1" ht="33" customHeight="1">
      <c r="A196" s="13">
        <v>179</v>
      </c>
      <c r="B196" s="14" t="s">
        <v>262</v>
      </c>
      <c r="C196" s="45" t="s">
        <v>539</v>
      </c>
      <c r="D196" s="19" t="s">
        <v>75</v>
      </c>
      <c r="E196" s="15">
        <v>4</v>
      </c>
      <c r="F196" s="40"/>
      <c r="G196" s="15"/>
      <c r="H196" s="16"/>
      <c r="I196" s="16"/>
      <c r="J196" s="43">
        <v>1.0379</v>
      </c>
      <c r="K196" s="15" t="str">
        <f t="shared" si="50"/>
        <v/>
      </c>
      <c r="L196" s="41">
        <v>1513.6086000000005</v>
      </c>
      <c r="M196" s="41">
        <v>1324.7</v>
      </c>
      <c r="N196" s="41">
        <v>1351.4362500000002</v>
      </c>
      <c r="O196" s="41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8">
        <f t="shared" si="51"/>
        <v>3</v>
      </c>
      <c r="AB196" s="20">
        <f t="shared" si="52"/>
        <v>1396.59</v>
      </c>
      <c r="AC196" s="20">
        <f t="shared" si="53"/>
        <v>5586.36</v>
      </c>
      <c r="AD196" s="39">
        <f t="shared" si="54"/>
        <v>7.3196990482926232</v>
      </c>
    </row>
    <row r="197" spans="1:30" s="12" customFormat="1" ht="33" customHeight="1">
      <c r="A197" s="13">
        <v>180</v>
      </c>
      <c r="B197" s="14" t="s">
        <v>263</v>
      </c>
      <c r="C197" s="45" t="s">
        <v>540</v>
      </c>
      <c r="D197" s="19" t="s">
        <v>75</v>
      </c>
      <c r="E197" s="15">
        <v>2</v>
      </c>
      <c r="F197" s="40"/>
      <c r="G197" s="15"/>
      <c r="H197" s="16"/>
      <c r="I197" s="16"/>
      <c r="J197" s="43">
        <v>1.0379</v>
      </c>
      <c r="K197" s="15" t="str">
        <f t="shared" si="50"/>
        <v/>
      </c>
      <c r="L197" s="41">
        <v>2628.8770666666669</v>
      </c>
      <c r="M197" s="41">
        <v>1969.2</v>
      </c>
      <c r="N197" s="41">
        <v>2347.2116666666666</v>
      </c>
      <c r="O197" s="41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8">
        <f t="shared" si="51"/>
        <v>3</v>
      </c>
      <c r="AB197" s="20">
        <f t="shared" si="52"/>
        <v>2315.1</v>
      </c>
      <c r="AC197" s="20">
        <f t="shared" si="53"/>
        <v>4630.2</v>
      </c>
      <c r="AD197" s="39">
        <f t="shared" si="54"/>
        <v>14.29783058626265</v>
      </c>
    </row>
    <row r="198" spans="1:30" s="12" customFormat="1" ht="33" customHeight="1">
      <c r="A198" s="13">
        <v>181</v>
      </c>
      <c r="B198" s="14" t="s">
        <v>264</v>
      </c>
      <c r="C198" s="45" t="s">
        <v>541</v>
      </c>
      <c r="D198" s="19" t="s">
        <v>75</v>
      </c>
      <c r="E198" s="15">
        <v>10</v>
      </c>
      <c r="F198" s="40"/>
      <c r="G198" s="15"/>
      <c r="H198" s="16"/>
      <c r="I198" s="16"/>
      <c r="J198" s="43">
        <v>1.0379</v>
      </c>
      <c r="K198" s="15" t="str">
        <f t="shared" si="50"/>
        <v/>
      </c>
      <c r="L198" s="41">
        <v>17.457999999999998</v>
      </c>
      <c r="M198" s="41">
        <v>16.399999999999999</v>
      </c>
      <c r="N198" s="41">
        <v>15.587499999999999</v>
      </c>
      <c r="O198" s="41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8">
        <f t="shared" si="51"/>
        <v>3</v>
      </c>
      <c r="AB198" s="20">
        <f t="shared" si="52"/>
        <v>16.490000000000002</v>
      </c>
      <c r="AC198" s="20">
        <f t="shared" si="53"/>
        <v>164.90000000000003</v>
      </c>
      <c r="AD198" s="39">
        <f t="shared" si="54"/>
        <v>5.6878791908861981</v>
      </c>
    </row>
    <row r="199" spans="1:30" s="12" customFormat="1" ht="33" customHeight="1">
      <c r="A199" s="13">
        <v>182</v>
      </c>
      <c r="B199" s="14" t="s">
        <v>265</v>
      </c>
      <c r="C199" s="45" t="s">
        <v>542</v>
      </c>
      <c r="D199" s="19" t="s">
        <v>75</v>
      </c>
      <c r="E199" s="15">
        <v>40</v>
      </c>
      <c r="F199" s="40"/>
      <c r="G199" s="15"/>
      <c r="H199" s="16"/>
      <c r="I199" s="16"/>
      <c r="J199" s="43">
        <v>1.0379</v>
      </c>
      <c r="K199" s="15" t="str">
        <f t="shared" si="50"/>
        <v/>
      </c>
      <c r="L199" s="41">
        <v>79.833133333333336</v>
      </c>
      <c r="M199" s="41">
        <v>80.7</v>
      </c>
      <c r="N199" s="41">
        <v>71.279583333333335</v>
      </c>
      <c r="O199" s="41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8">
        <f t="shared" si="51"/>
        <v>3</v>
      </c>
      <c r="AB199" s="20">
        <f t="shared" si="52"/>
        <v>77.28</v>
      </c>
      <c r="AC199" s="20">
        <f t="shared" si="53"/>
        <v>3091.2</v>
      </c>
      <c r="AD199" s="39">
        <f t="shared" si="54"/>
        <v>6.7374601746198959</v>
      </c>
    </row>
    <row r="200" spans="1:30" s="12" customFormat="1" ht="33" customHeight="1">
      <c r="A200" s="13">
        <v>183</v>
      </c>
      <c r="B200" s="14" t="s">
        <v>266</v>
      </c>
      <c r="C200" s="45" t="s">
        <v>543</v>
      </c>
      <c r="D200" s="19" t="s">
        <v>75</v>
      </c>
      <c r="E200" s="15">
        <v>20</v>
      </c>
      <c r="F200" s="40"/>
      <c r="G200" s="15"/>
      <c r="H200" s="16"/>
      <c r="I200" s="16"/>
      <c r="J200" s="43">
        <v>1.0379</v>
      </c>
      <c r="K200" s="15" t="str">
        <f t="shared" si="50"/>
        <v/>
      </c>
      <c r="L200" s="41">
        <v>89.563600000000022</v>
      </c>
      <c r="M200" s="41">
        <v>71.8</v>
      </c>
      <c r="N200" s="41">
        <v>79.967500000000015</v>
      </c>
      <c r="O200" s="41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8">
        <f t="shared" si="51"/>
        <v>3</v>
      </c>
      <c r="AB200" s="20">
        <f t="shared" si="52"/>
        <v>80.45</v>
      </c>
      <c r="AC200" s="20">
        <f t="shared" si="53"/>
        <v>1609</v>
      </c>
      <c r="AD200" s="39">
        <f t="shared" si="54"/>
        <v>11.05204374125284</v>
      </c>
    </row>
    <row r="201" spans="1:30" s="12" customFormat="1" ht="33" customHeight="1">
      <c r="A201" s="13">
        <v>184</v>
      </c>
      <c r="B201" s="14" t="s">
        <v>267</v>
      </c>
      <c r="C201" s="45" t="s">
        <v>544</v>
      </c>
      <c r="D201" s="19" t="s">
        <v>75</v>
      </c>
      <c r="E201" s="15">
        <v>10</v>
      </c>
      <c r="F201" s="40"/>
      <c r="G201" s="15"/>
      <c r="H201" s="16"/>
      <c r="I201" s="16"/>
      <c r="J201" s="43">
        <v>1.0379</v>
      </c>
      <c r="K201" s="15" t="str">
        <f t="shared" si="50"/>
        <v/>
      </c>
      <c r="L201" s="41">
        <v>50.479333333333336</v>
      </c>
      <c r="M201" s="41">
        <v>37.9</v>
      </c>
      <c r="N201" s="41">
        <v>45.070833333333333</v>
      </c>
      <c r="O201" s="41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8">
        <f t="shared" si="51"/>
        <v>3</v>
      </c>
      <c r="AB201" s="20">
        <f t="shared" si="52"/>
        <v>44.49</v>
      </c>
      <c r="AC201" s="20">
        <f t="shared" si="53"/>
        <v>444.90000000000003</v>
      </c>
      <c r="AD201" s="39">
        <f t="shared" si="54"/>
        <v>14.183429985333873</v>
      </c>
    </row>
    <row r="202" spans="1:30" s="12" customFormat="1" ht="33" customHeight="1">
      <c r="A202" s="13">
        <v>185</v>
      </c>
      <c r="B202" s="14" t="s">
        <v>268</v>
      </c>
      <c r="C202" s="45" t="s">
        <v>545</v>
      </c>
      <c r="D202" s="19" t="s">
        <v>75</v>
      </c>
      <c r="E202" s="15">
        <v>30</v>
      </c>
      <c r="F202" s="40"/>
      <c r="G202" s="15"/>
      <c r="H202" s="16"/>
      <c r="I202" s="16"/>
      <c r="J202" s="43">
        <v>1.0379</v>
      </c>
      <c r="K202" s="15" t="str">
        <f t="shared" si="50"/>
        <v/>
      </c>
      <c r="L202" s="41">
        <v>4.5261333333333003</v>
      </c>
      <c r="M202" s="41">
        <v>3.2</v>
      </c>
      <c r="N202" s="41">
        <v>4.06483333333333</v>
      </c>
      <c r="O202" s="41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8">
        <f t="shared" si="51"/>
        <v>3</v>
      </c>
      <c r="AB202" s="20">
        <f t="shared" si="52"/>
        <v>3.94</v>
      </c>
      <c r="AC202" s="20">
        <f t="shared" si="53"/>
        <v>118.2</v>
      </c>
      <c r="AD202" s="39">
        <f t="shared" si="54"/>
        <v>17.086842846891777</v>
      </c>
    </row>
    <row r="203" spans="1:30" s="12" customFormat="1" ht="33" customHeight="1">
      <c r="A203" s="13">
        <v>186</v>
      </c>
      <c r="B203" s="14" t="s">
        <v>269</v>
      </c>
      <c r="C203" s="45" t="s">
        <v>546</v>
      </c>
      <c r="D203" s="19" t="s">
        <v>75</v>
      </c>
      <c r="E203" s="15">
        <v>20</v>
      </c>
      <c r="F203" s="40"/>
      <c r="G203" s="15"/>
      <c r="H203" s="16"/>
      <c r="I203" s="16"/>
      <c r="J203" s="43">
        <v>1.0379</v>
      </c>
      <c r="K203" s="15" t="str">
        <f t="shared" si="50"/>
        <v/>
      </c>
      <c r="L203" s="41">
        <v>381.18080000000003</v>
      </c>
      <c r="M203" s="41">
        <v>378.2</v>
      </c>
      <c r="N203" s="41">
        <v>340.34</v>
      </c>
      <c r="O203" s="41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8">
        <f t="shared" si="51"/>
        <v>3</v>
      </c>
      <c r="AB203" s="20">
        <f t="shared" si="52"/>
        <v>366.58</v>
      </c>
      <c r="AC203" s="20">
        <f t="shared" si="53"/>
        <v>7331.5999999999995</v>
      </c>
      <c r="AD203" s="39">
        <f t="shared" si="54"/>
        <v>6.2108674364983285</v>
      </c>
    </row>
    <row r="204" spans="1:30" s="12" customFormat="1" ht="33" customHeight="1">
      <c r="A204" s="13">
        <v>187</v>
      </c>
      <c r="B204" s="14" t="s">
        <v>270</v>
      </c>
      <c r="C204" s="45" t="s">
        <v>547</v>
      </c>
      <c r="D204" s="19" t="s">
        <v>75</v>
      </c>
      <c r="E204" s="15">
        <v>2</v>
      </c>
      <c r="F204" s="40"/>
      <c r="G204" s="15"/>
      <c r="H204" s="16"/>
      <c r="I204" s="16"/>
      <c r="J204" s="43">
        <v>1.0379</v>
      </c>
      <c r="K204" s="15" t="str">
        <f t="shared" si="50"/>
        <v/>
      </c>
      <c r="L204" s="41">
        <v>5973.3291333333336</v>
      </c>
      <c r="M204" s="41">
        <v>6482.8</v>
      </c>
      <c r="N204" s="41">
        <v>5333.3295833333332</v>
      </c>
      <c r="O204" s="41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8">
        <f t="shared" si="51"/>
        <v>3</v>
      </c>
      <c r="AB204" s="20">
        <f t="shared" si="52"/>
        <v>5929.82</v>
      </c>
      <c r="AC204" s="20">
        <f t="shared" si="53"/>
        <v>11859.64</v>
      </c>
      <c r="AD204" s="39">
        <f t="shared" si="54"/>
        <v>9.7130953609086834</v>
      </c>
    </row>
    <row r="205" spans="1:30" s="12" customFormat="1" ht="33" customHeight="1">
      <c r="A205" s="13">
        <v>188</v>
      </c>
      <c r="B205" s="14" t="s">
        <v>271</v>
      </c>
      <c r="C205" s="45" t="s">
        <v>548</v>
      </c>
      <c r="D205" s="19" t="s">
        <v>75</v>
      </c>
      <c r="E205" s="15">
        <v>2</v>
      </c>
      <c r="F205" s="40"/>
      <c r="G205" s="15"/>
      <c r="H205" s="16"/>
      <c r="I205" s="16"/>
      <c r="J205" s="43">
        <v>1.0379</v>
      </c>
      <c r="K205" s="15" t="str">
        <f t="shared" si="50"/>
        <v/>
      </c>
      <c r="L205" s="41">
        <v>487.26720000000006</v>
      </c>
      <c r="M205" s="41">
        <v>292.39999999999998</v>
      </c>
      <c r="N205" s="41">
        <v>435.06</v>
      </c>
      <c r="O205" s="41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8">
        <f t="shared" si="51"/>
        <v>3</v>
      </c>
      <c r="AB205" s="20">
        <f t="shared" si="52"/>
        <v>404.91</v>
      </c>
      <c r="AC205" s="20">
        <f t="shared" si="53"/>
        <v>809.82</v>
      </c>
      <c r="AD205" s="39">
        <f t="shared" si="54"/>
        <v>24.912147759521737</v>
      </c>
    </row>
    <row r="206" spans="1:30" s="12" customFormat="1" ht="33" customHeight="1">
      <c r="A206" s="13">
        <v>189</v>
      </c>
      <c r="B206" s="14" t="s">
        <v>272</v>
      </c>
      <c r="C206" s="45" t="s">
        <v>549</v>
      </c>
      <c r="D206" s="19" t="s">
        <v>75</v>
      </c>
      <c r="E206" s="15">
        <v>2</v>
      </c>
      <c r="F206" s="40"/>
      <c r="G206" s="15"/>
      <c r="H206" s="16"/>
      <c r="I206" s="16"/>
      <c r="J206" s="43">
        <v>1.0379</v>
      </c>
      <c r="K206" s="15" t="str">
        <f t="shared" si="50"/>
        <v/>
      </c>
      <c r="L206" s="41">
        <v>621.6</v>
      </c>
      <c r="M206" s="41">
        <v>644.1</v>
      </c>
      <c r="N206" s="41">
        <v>555</v>
      </c>
      <c r="O206" s="41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8">
        <f t="shared" si="51"/>
        <v>3</v>
      </c>
      <c r="AB206" s="20">
        <f t="shared" si="52"/>
        <v>606.9</v>
      </c>
      <c r="AC206" s="20">
        <f t="shared" si="53"/>
        <v>1213.8</v>
      </c>
      <c r="AD206" s="39">
        <f t="shared" si="54"/>
        <v>7.6344124897682972</v>
      </c>
    </row>
    <row r="207" spans="1:30" s="12" customFormat="1" ht="33" customHeight="1">
      <c r="A207" s="13">
        <v>190</v>
      </c>
      <c r="B207" s="14" t="s">
        <v>273</v>
      </c>
      <c r="C207" s="45" t="s">
        <v>550</v>
      </c>
      <c r="D207" s="19" t="s">
        <v>75</v>
      </c>
      <c r="E207" s="15">
        <v>5</v>
      </c>
      <c r="F207" s="40"/>
      <c r="G207" s="15"/>
      <c r="H207" s="16"/>
      <c r="I207" s="16"/>
      <c r="J207" s="43">
        <v>1.0379</v>
      </c>
      <c r="K207" s="15" t="str">
        <f t="shared" si="50"/>
        <v/>
      </c>
      <c r="L207" s="41">
        <v>152.60186666666672</v>
      </c>
      <c r="M207" s="41">
        <v>84.9</v>
      </c>
      <c r="N207" s="41">
        <v>136.25166666666669</v>
      </c>
      <c r="O207" s="41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8">
        <f t="shared" si="51"/>
        <v>3</v>
      </c>
      <c r="AB207" s="20">
        <f t="shared" si="52"/>
        <v>124.59</v>
      </c>
      <c r="AC207" s="20">
        <f t="shared" si="53"/>
        <v>622.95000000000005</v>
      </c>
      <c r="AD207" s="39">
        <f t="shared" si="54"/>
        <v>28.354383253237948</v>
      </c>
    </row>
    <row r="208" spans="1:30" s="12" customFormat="1" ht="33" customHeight="1">
      <c r="A208" s="13">
        <v>191</v>
      </c>
      <c r="B208" s="14" t="s">
        <v>274</v>
      </c>
      <c r="C208" s="45" t="s">
        <v>551</v>
      </c>
      <c r="D208" s="19" t="s">
        <v>75</v>
      </c>
      <c r="E208" s="15">
        <v>103</v>
      </c>
      <c r="F208" s="40"/>
      <c r="G208" s="15"/>
      <c r="H208" s="16"/>
      <c r="I208" s="16"/>
      <c r="J208" s="43">
        <v>1.0379</v>
      </c>
      <c r="K208" s="15" t="str">
        <f t="shared" si="50"/>
        <v/>
      </c>
      <c r="L208" s="41">
        <v>331.52606666666674</v>
      </c>
      <c r="M208" s="41">
        <v>318.89999999999998</v>
      </c>
      <c r="N208" s="41">
        <v>296.00541666666669</v>
      </c>
      <c r="O208" s="41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8">
        <f t="shared" si="51"/>
        <v>3</v>
      </c>
      <c r="AB208" s="20">
        <f t="shared" si="52"/>
        <v>315.48</v>
      </c>
      <c r="AC208" s="20">
        <f t="shared" si="53"/>
        <v>32494.440000000002</v>
      </c>
      <c r="AD208" s="39">
        <f t="shared" si="54"/>
        <v>5.7074931467531478</v>
      </c>
    </row>
    <row r="209" spans="1:30" s="12" customFormat="1" ht="33" customHeight="1">
      <c r="A209" s="13">
        <v>192</v>
      </c>
      <c r="B209" s="14" t="s">
        <v>275</v>
      </c>
      <c r="C209" s="45" t="s">
        <v>552</v>
      </c>
      <c r="D209" s="19" t="s">
        <v>75</v>
      </c>
      <c r="E209" s="15">
        <v>4</v>
      </c>
      <c r="F209" s="40"/>
      <c r="G209" s="15"/>
      <c r="H209" s="16"/>
      <c r="I209" s="16"/>
      <c r="J209" s="43">
        <v>1.0379</v>
      </c>
      <c r="K209" s="15" t="str">
        <f t="shared" si="50"/>
        <v/>
      </c>
      <c r="L209" s="41">
        <v>2530.3408666666669</v>
      </c>
      <c r="M209" s="41">
        <v>1351.1</v>
      </c>
      <c r="N209" s="41">
        <v>2259.2329166666668</v>
      </c>
      <c r="O209" s="41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8">
        <f t="shared" si="51"/>
        <v>3</v>
      </c>
      <c r="AB209" s="20">
        <f t="shared" si="52"/>
        <v>2046.9</v>
      </c>
      <c r="AC209" s="20">
        <f t="shared" si="53"/>
        <v>8187.6</v>
      </c>
      <c r="AD209" s="39">
        <f t="shared" si="54"/>
        <v>30.17400746252898</v>
      </c>
    </row>
    <row r="210" spans="1:30" s="12" customFormat="1" ht="33" customHeight="1">
      <c r="A210" s="13">
        <v>193</v>
      </c>
      <c r="B210" s="14" t="s">
        <v>276</v>
      </c>
      <c r="C210" s="45" t="s">
        <v>553</v>
      </c>
      <c r="D210" s="19" t="s">
        <v>75</v>
      </c>
      <c r="E210" s="15">
        <v>20</v>
      </c>
      <c r="F210" s="40"/>
      <c r="G210" s="15"/>
      <c r="H210" s="16"/>
      <c r="I210" s="16"/>
      <c r="J210" s="43">
        <v>1.0379</v>
      </c>
      <c r="K210" s="15" t="str">
        <f t="shared" si="50"/>
        <v/>
      </c>
      <c r="L210" s="41">
        <v>571.20000000000005</v>
      </c>
      <c r="M210" s="41">
        <v>661.55</v>
      </c>
      <c r="N210" s="41">
        <v>510</v>
      </c>
      <c r="O210" s="41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8">
        <f t="shared" si="51"/>
        <v>3</v>
      </c>
      <c r="AB210" s="20">
        <f t="shared" si="52"/>
        <v>580.91999999999996</v>
      </c>
      <c r="AC210" s="20">
        <f t="shared" si="53"/>
        <v>11618.4</v>
      </c>
      <c r="AD210" s="39">
        <f t="shared" si="54"/>
        <v>13.1241493130105</v>
      </c>
    </row>
    <row r="211" spans="1:30" s="12" customFormat="1" ht="33" customHeight="1">
      <c r="A211" s="13">
        <v>194</v>
      </c>
      <c r="B211" s="14" t="s">
        <v>277</v>
      </c>
      <c r="C211" s="45" t="s">
        <v>554</v>
      </c>
      <c r="D211" s="19" t="s">
        <v>75</v>
      </c>
      <c r="E211" s="15">
        <v>6</v>
      </c>
      <c r="F211" s="40"/>
      <c r="G211" s="15"/>
      <c r="H211" s="16"/>
      <c r="I211" s="16"/>
      <c r="J211" s="43">
        <v>1.0379</v>
      </c>
      <c r="K211" s="15" t="str">
        <f t="shared" si="50"/>
        <v/>
      </c>
      <c r="L211" s="41">
        <v>59.993266666666671</v>
      </c>
      <c r="M211" s="41">
        <v>56.8</v>
      </c>
      <c r="N211" s="41">
        <v>53.565416666666664</v>
      </c>
      <c r="O211" s="41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8">
        <f t="shared" si="51"/>
        <v>3</v>
      </c>
      <c r="AB211" s="20">
        <f t="shared" si="52"/>
        <v>56.79</v>
      </c>
      <c r="AC211" s="20">
        <f t="shared" si="53"/>
        <v>340.74</v>
      </c>
      <c r="AD211" s="39">
        <f t="shared" si="54"/>
        <v>5.6593539902326766</v>
      </c>
    </row>
    <row r="212" spans="1:30" s="12" customFormat="1" ht="33" customHeight="1">
      <c r="A212" s="13">
        <v>195</v>
      </c>
      <c r="B212" s="14" t="s">
        <v>278</v>
      </c>
      <c r="C212" s="45" t="s">
        <v>555</v>
      </c>
      <c r="D212" s="19" t="s">
        <v>75</v>
      </c>
      <c r="E212" s="15">
        <v>5</v>
      </c>
      <c r="F212" s="40"/>
      <c r="G212" s="15"/>
      <c r="H212" s="16"/>
      <c r="I212" s="16"/>
      <c r="J212" s="43">
        <v>1.0379</v>
      </c>
      <c r="K212" s="15" t="str">
        <f t="shared" si="50"/>
        <v/>
      </c>
      <c r="L212" s="41">
        <v>546.70606666666686</v>
      </c>
      <c r="M212" s="41">
        <v>623</v>
      </c>
      <c r="N212" s="41">
        <v>488.13041666666675</v>
      </c>
      <c r="O212" s="41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8">
        <f t="shared" si="51"/>
        <v>3</v>
      </c>
      <c r="AB212" s="20">
        <f t="shared" si="52"/>
        <v>552.62</v>
      </c>
      <c r="AC212" s="20">
        <f t="shared" si="53"/>
        <v>2763.1</v>
      </c>
      <c r="AD212" s="39">
        <f t="shared" si="54"/>
        <v>12.237792604478786</v>
      </c>
    </row>
    <row r="213" spans="1:30" s="12" customFormat="1" ht="33" customHeight="1">
      <c r="A213" s="13">
        <v>196</v>
      </c>
      <c r="B213" s="14" t="s">
        <v>279</v>
      </c>
      <c r="C213" s="45" t="s">
        <v>556</v>
      </c>
      <c r="D213" s="19" t="s">
        <v>75</v>
      </c>
      <c r="E213" s="15">
        <v>100</v>
      </c>
      <c r="F213" s="40"/>
      <c r="G213" s="15"/>
      <c r="H213" s="16"/>
      <c r="I213" s="16"/>
      <c r="J213" s="43">
        <v>1.0379</v>
      </c>
      <c r="K213" s="15" t="str">
        <f t="shared" si="50"/>
        <v/>
      </c>
      <c r="L213" s="41">
        <v>83.162333333333351</v>
      </c>
      <c r="M213" s="41">
        <v>80</v>
      </c>
      <c r="N213" s="41">
        <v>74.252083333333346</v>
      </c>
      <c r="O213" s="41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8">
        <f t="shared" si="51"/>
        <v>3</v>
      </c>
      <c r="AB213" s="20">
        <f t="shared" si="52"/>
        <v>79.14</v>
      </c>
      <c r="AC213" s="20">
        <f t="shared" si="53"/>
        <v>7914</v>
      </c>
      <c r="AD213" s="39">
        <f t="shared" si="54"/>
        <v>5.7078799594560063</v>
      </c>
    </row>
    <row r="214" spans="1:30" s="12" customFormat="1" ht="33" customHeight="1">
      <c r="A214" s="13">
        <v>197</v>
      </c>
      <c r="B214" s="14" t="s">
        <v>280</v>
      </c>
      <c r="C214" s="45" t="s">
        <v>557</v>
      </c>
      <c r="D214" s="19" t="s">
        <v>75</v>
      </c>
      <c r="E214" s="15">
        <v>2</v>
      </c>
      <c r="F214" s="40"/>
      <c r="G214" s="15"/>
      <c r="H214" s="16"/>
      <c r="I214" s="16"/>
      <c r="J214" s="43">
        <v>1.0379</v>
      </c>
      <c r="K214" s="15" t="str">
        <f t="shared" si="50"/>
        <v/>
      </c>
      <c r="L214" s="41">
        <v>11470.3932</v>
      </c>
      <c r="M214" s="41">
        <v>7201.6</v>
      </c>
      <c r="N214" s="41">
        <v>10241.422499999999</v>
      </c>
      <c r="O214" s="41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8">
        <f t="shared" si="51"/>
        <v>3</v>
      </c>
      <c r="AB214" s="20">
        <f t="shared" si="52"/>
        <v>9637.81</v>
      </c>
      <c r="AC214" s="20">
        <f t="shared" si="53"/>
        <v>19275.62</v>
      </c>
      <c r="AD214" s="39">
        <f t="shared" si="54"/>
        <v>22.800605693037578</v>
      </c>
    </row>
    <row r="215" spans="1:30" s="12" customFormat="1" ht="33" customHeight="1">
      <c r="A215" s="13">
        <v>198</v>
      </c>
      <c r="B215" s="14" t="s">
        <v>281</v>
      </c>
      <c r="C215" s="45" t="s">
        <v>558</v>
      </c>
      <c r="D215" s="19" t="s">
        <v>75</v>
      </c>
      <c r="E215" s="15">
        <v>4</v>
      </c>
      <c r="F215" s="40"/>
      <c r="G215" s="15"/>
      <c r="H215" s="16"/>
      <c r="I215" s="16"/>
      <c r="J215" s="43">
        <v>1.0379</v>
      </c>
      <c r="K215" s="15" t="str">
        <f t="shared" si="50"/>
        <v/>
      </c>
      <c r="L215" s="41">
        <v>3740.99</v>
      </c>
      <c r="M215" s="41">
        <v>3400.9</v>
      </c>
      <c r="N215" s="41"/>
      <c r="O215" s="41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8">
        <f t="shared" si="51"/>
        <v>2</v>
      </c>
      <c r="AB215" s="20">
        <f t="shared" si="52"/>
        <v>3570.9500000000003</v>
      </c>
      <c r="AC215" s="20">
        <f t="shared" si="53"/>
        <v>14283.800000000001</v>
      </c>
      <c r="AD215" s="39">
        <f t="shared" si="54"/>
        <v>6.7343408676607455</v>
      </c>
    </row>
    <row r="216" spans="1:30" s="12" customFormat="1" ht="33" customHeight="1">
      <c r="A216" s="13">
        <v>199</v>
      </c>
      <c r="B216" s="14" t="s">
        <v>282</v>
      </c>
      <c r="C216" s="45" t="s">
        <v>559</v>
      </c>
      <c r="D216" s="19" t="s">
        <v>75</v>
      </c>
      <c r="E216" s="15">
        <v>14</v>
      </c>
      <c r="F216" s="40"/>
      <c r="G216" s="15"/>
      <c r="H216" s="16"/>
      <c r="I216" s="16"/>
      <c r="J216" s="43">
        <v>1.0379</v>
      </c>
      <c r="K216" s="15" t="str">
        <f t="shared" si="50"/>
        <v/>
      </c>
      <c r="L216" s="41">
        <v>194.41986666666668</v>
      </c>
      <c r="M216" s="41">
        <v>190.7</v>
      </c>
      <c r="N216" s="41">
        <v>173.58916666666667</v>
      </c>
      <c r="O216" s="41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8">
        <f t="shared" si="51"/>
        <v>3</v>
      </c>
      <c r="AB216" s="20">
        <f t="shared" si="52"/>
        <v>186.24</v>
      </c>
      <c r="AC216" s="20">
        <f t="shared" si="53"/>
        <v>2607.36</v>
      </c>
      <c r="AD216" s="39">
        <f t="shared" si="54"/>
        <v>5.9651933572497891</v>
      </c>
    </row>
    <row r="217" spans="1:30" s="12" customFormat="1" ht="33" customHeight="1">
      <c r="A217" s="13">
        <v>200</v>
      </c>
      <c r="B217" s="14" t="s">
        <v>283</v>
      </c>
      <c r="C217" s="45" t="s">
        <v>560</v>
      </c>
      <c r="D217" s="19" t="s">
        <v>75</v>
      </c>
      <c r="E217" s="15">
        <v>73</v>
      </c>
      <c r="F217" s="40"/>
      <c r="G217" s="15"/>
      <c r="H217" s="16"/>
      <c r="I217" s="16"/>
      <c r="J217" s="43">
        <v>1.0379</v>
      </c>
      <c r="K217" s="15" t="str">
        <f t="shared" si="50"/>
        <v/>
      </c>
      <c r="L217" s="41">
        <v>168.46293333333338</v>
      </c>
      <c r="M217" s="41">
        <v>149.4</v>
      </c>
      <c r="N217" s="41">
        <v>150.41333333333336</v>
      </c>
      <c r="O217" s="41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8">
        <f t="shared" si="51"/>
        <v>3</v>
      </c>
      <c r="AB217" s="20">
        <f t="shared" si="52"/>
        <v>156.1</v>
      </c>
      <c r="AC217" s="20">
        <f t="shared" si="53"/>
        <v>11395.3</v>
      </c>
      <c r="AD217" s="39">
        <f t="shared" si="54"/>
        <v>6.8708774071761765</v>
      </c>
    </row>
    <row r="218" spans="1:30" s="12" customFormat="1" ht="33" customHeight="1">
      <c r="A218" s="13">
        <v>201</v>
      </c>
      <c r="B218" s="14" t="s">
        <v>284</v>
      </c>
      <c r="C218" s="45" t="s">
        <v>561</v>
      </c>
      <c r="D218" s="19" t="s">
        <v>75</v>
      </c>
      <c r="E218" s="15">
        <v>6</v>
      </c>
      <c r="F218" s="40"/>
      <c r="G218" s="15"/>
      <c r="H218" s="16"/>
      <c r="I218" s="16"/>
      <c r="J218" s="43">
        <v>1.0379</v>
      </c>
      <c r="K218" s="15" t="str">
        <f t="shared" si="50"/>
        <v/>
      </c>
      <c r="L218" s="41">
        <v>45.526133333333341</v>
      </c>
      <c r="M218" s="41">
        <v>47.9</v>
      </c>
      <c r="N218" s="41">
        <v>40.648333333333333</v>
      </c>
      <c r="O218" s="41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8">
        <f t="shared" si="51"/>
        <v>3</v>
      </c>
      <c r="AB218" s="20">
        <f t="shared" si="52"/>
        <v>44.7</v>
      </c>
      <c r="AC218" s="20">
        <f t="shared" si="53"/>
        <v>268.20000000000005</v>
      </c>
      <c r="AD218" s="39">
        <f t="shared" si="54"/>
        <v>8.2710964752689655</v>
      </c>
    </row>
    <row r="219" spans="1:30" s="12" customFormat="1" ht="33" customHeight="1">
      <c r="A219" s="13">
        <v>202</v>
      </c>
      <c r="B219" s="14" t="s">
        <v>285</v>
      </c>
      <c r="C219" s="45" t="s">
        <v>562</v>
      </c>
      <c r="D219" s="19" t="s">
        <v>75</v>
      </c>
      <c r="E219" s="15">
        <v>3</v>
      </c>
      <c r="F219" s="40"/>
      <c r="G219" s="15"/>
      <c r="H219" s="16"/>
      <c r="I219" s="16"/>
      <c r="J219" s="43">
        <v>1.0379</v>
      </c>
      <c r="K219" s="15" t="str">
        <f t="shared" si="50"/>
        <v/>
      </c>
      <c r="L219" s="41">
        <v>311.4290666666667</v>
      </c>
      <c r="M219" s="41">
        <v>299.5</v>
      </c>
      <c r="N219" s="41">
        <v>278.06166666666667</v>
      </c>
      <c r="O219" s="41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8">
        <f t="shared" si="51"/>
        <v>3</v>
      </c>
      <c r="AB219" s="20">
        <f t="shared" si="52"/>
        <v>296.34000000000003</v>
      </c>
      <c r="AC219" s="20">
        <f t="shared" si="53"/>
        <v>889.0200000000001</v>
      </c>
      <c r="AD219" s="39">
        <f t="shared" si="54"/>
        <v>5.7056173479928134</v>
      </c>
    </row>
    <row r="220" spans="1:30" s="12" customFormat="1" ht="33" customHeight="1">
      <c r="A220" s="13">
        <v>203</v>
      </c>
      <c r="B220" s="14" t="s">
        <v>286</v>
      </c>
      <c r="C220" s="45" t="s">
        <v>563</v>
      </c>
      <c r="D220" s="19" t="s">
        <v>75</v>
      </c>
      <c r="E220" s="15">
        <v>5</v>
      </c>
      <c r="F220" s="40"/>
      <c r="G220" s="15"/>
      <c r="H220" s="16"/>
      <c r="I220" s="16"/>
      <c r="J220" s="43">
        <v>1.0379</v>
      </c>
      <c r="K220" s="15" t="str">
        <f t="shared" si="50"/>
        <v/>
      </c>
      <c r="L220" s="41">
        <v>48.48993333333334</v>
      </c>
      <c r="M220" s="41">
        <v>60.2</v>
      </c>
      <c r="N220" s="41">
        <v>43.294583333333335</v>
      </c>
      <c r="O220" s="41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8">
        <f t="shared" si="51"/>
        <v>3</v>
      </c>
      <c r="AB220" s="20">
        <f t="shared" si="52"/>
        <v>50.67</v>
      </c>
      <c r="AC220" s="20">
        <f t="shared" si="53"/>
        <v>253.35000000000002</v>
      </c>
      <c r="AD220" s="39">
        <f t="shared" si="54"/>
        <v>17.089781254079931</v>
      </c>
    </row>
    <row r="221" spans="1:30" s="12" customFormat="1" ht="33" customHeight="1">
      <c r="A221" s="13">
        <v>204</v>
      </c>
      <c r="B221" s="14" t="s">
        <v>287</v>
      </c>
      <c r="C221" s="45" t="s">
        <v>564</v>
      </c>
      <c r="D221" s="19" t="s">
        <v>75</v>
      </c>
      <c r="E221" s="15">
        <v>30</v>
      </c>
      <c r="F221" s="40"/>
      <c r="G221" s="15"/>
      <c r="H221" s="16"/>
      <c r="I221" s="16"/>
      <c r="J221" s="43">
        <v>1.0379</v>
      </c>
      <c r="K221" s="15" t="str">
        <f t="shared" si="50"/>
        <v/>
      </c>
      <c r="L221" s="41">
        <v>120.92033333333333</v>
      </c>
      <c r="M221" s="41">
        <v>107.2</v>
      </c>
      <c r="N221" s="41">
        <v>107.96458333333332</v>
      </c>
      <c r="O221" s="41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8">
        <f t="shared" si="51"/>
        <v>3</v>
      </c>
      <c r="AB221" s="20">
        <f t="shared" si="52"/>
        <v>112.03</v>
      </c>
      <c r="AC221" s="20">
        <f t="shared" si="53"/>
        <v>3360.9</v>
      </c>
      <c r="AD221" s="39">
        <f t="shared" si="54"/>
        <v>6.8822683900353514</v>
      </c>
    </row>
    <row r="222" spans="1:30" s="12" customFormat="1" ht="33" customHeight="1">
      <c r="A222" s="13">
        <v>205</v>
      </c>
      <c r="B222" s="14" t="s">
        <v>288</v>
      </c>
      <c r="C222" s="45" t="s">
        <v>565</v>
      </c>
      <c r="D222" s="19" t="s">
        <v>75</v>
      </c>
      <c r="E222" s="15">
        <v>5</v>
      </c>
      <c r="F222" s="40"/>
      <c r="G222" s="15"/>
      <c r="H222" s="16"/>
      <c r="I222" s="16"/>
      <c r="J222" s="43">
        <v>1.0379</v>
      </c>
      <c r="K222" s="15" t="str">
        <f t="shared" si="50"/>
        <v/>
      </c>
      <c r="L222" s="41">
        <v>121.52933333333334</v>
      </c>
      <c r="M222" s="41">
        <v>107.8</v>
      </c>
      <c r="N222" s="41">
        <v>108.50833333333333</v>
      </c>
      <c r="O222" s="41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8">
        <f t="shared" si="51"/>
        <v>3</v>
      </c>
      <c r="AB222" s="20">
        <f t="shared" si="52"/>
        <v>112.62</v>
      </c>
      <c r="AC222" s="20">
        <f t="shared" si="53"/>
        <v>563.1</v>
      </c>
      <c r="AD222" s="39">
        <f t="shared" si="54"/>
        <v>6.8640325930147501</v>
      </c>
    </row>
    <row r="223" spans="1:30" s="12" customFormat="1" ht="33" customHeight="1">
      <c r="A223" s="13">
        <v>206</v>
      </c>
      <c r="B223" s="14" t="s">
        <v>289</v>
      </c>
      <c r="C223" s="45" t="s">
        <v>566</v>
      </c>
      <c r="D223" s="19" t="s">
        <v>75</v>
      </c>
      <c r="E223" s="15">
        <v>55</v>
      </c>
      <c r="F223" s="40"/>
      <c r="G223" s="15"/>
      <c r="H223" s="16"/>
      <c r="I223" s="16"/>
      <c r="J223" s="43">
        <v>1.0379</v>
      </c>
      <c r="K223" s="15" t="str">
        <f t="shared" si="50"/>
        <v/>
      </c>
      <c r="L223" s="41">
        <v>167.78626666666668</v>
      </c>
      <c r="M223" s="41">
        <v>148.80000000000001</v>
      </c>
      <c r="N223" s="41">
        <v>149.80916666666667</v>
      </c>
      <c r="O223" s="41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8">
        <f t="shared" si="51"/>
        <v>3</v>
      </c>
      <c r="AB223" s="20">
        <f t="shared" si="52"/>
        <v>155.47</v>
      </c>
      <c r="AC223" s="20">
        <f t="shared" si="53"/>
        <v>8550.85</v>
      </c>
      <c r="AD223" s="39">
        <f t="shared" si="54"/>
        <v>6.8709902764694162</v>
      </c>
    </row>
    <row r="224" spans="1:30" s="12" customFormat="1" ht="33" customHeight="1">
      <c r="A224" s="13">
        <v>207</v>
      </c>
      <c r="B224" s="14" t="s">
        <v>290</v>
      </c>
      <c r="C224" s="45" t="s">
        <v>567</v>
      </c>
      <c r="D224" s="19" t="s">
        <v>75</v>
      </c>
      <c r="E224" s="15">
        <v>2</v>
      </c>
      <c r="F224" s="40"/>
      <c r="G224" s="15"/>
      <c r="H224" s="16"/>
      <c r="I224" s="16"/>
      <c r="J224" s="43">
        <v>1.0379</v>
      </c>
      <c r="K224" s="15" t="str">
        <f t="shared" si="50"/>
        <v/>
      </c>
      <c r="L224" s="41">
        <v>11470.3932</v>
      </c>
      <c r="M224" s="41">
        <v>13203.1</v>
      </c>
      <c r="N224" s="41">
        <v>10241.422499999999</v>
      </c>
      <c r="O224" s="41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8">
        <f t="shared" si="51"/>
        <v>3</v>
      </c>
      <c r="AB224" s="20">
        <f t="shared" si="52"/>
        <v>11638.31</v>
      </c>
      <c r="AC224" s="20">
        <f t="shared" si="53"/>
        <v>23276.62</v>
      </c>
      <c r="AD224" s="39">
        <f t="shared" si="54"/>
        <v>12.785030113868363</v>
      </c>
    </row>
    <row r="225" spans="1:30" s="12" customFormat="1" ht="33" customHeight="1">
      <c r="A225" s="13">
        <v>208</v>
      </c>
      <c r="B225" s="14" t="s">
        <v>291</v>
      </c>
      <c r="C225" s="45" t="s">
        <v>568</v>
      </c>
      <c r="D225" s="19" t="s">
        <v>75</v>
      </c>
      <c r="E225" s="15">
        <v>20</v>
      </c>
      <c r="F225" s="40"/>
      <c r="G225" s="15"/>
      <c r="H225" s="16"/>
      <c r="I225" s="16"/>
      <c r="J225" s="43">
        <v>1.0379</v>
      </c>
      <c r="K225" s="15" t="str">
        <f t="shared" si="50"/>
        <v/>
      </c>
      <c r="L225" s="41">
        <v>259.936933333333</v>
      </c>
      <c r="M225" s="41">
        <v>261.10000000000002</v>
      </c>
      <c r="N225" s="41">
        <v>142.80083333333334</v>
      </c>
      <c r="O225" s="41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8">
        <f t="shared" si="51"/>
        <v>3</v>
      </c>
      <c r="AB225" s="20">
        <f t="shared" si="52"/>
        <v>221.28</v>
      </c>
      <c r="AC225" s="20">
        <f t="shared" si="53"/>
        <v>4425.6000000000004</v>
      </c>
      <c r="AD225" s="39">
        <f t="shared" si="54"/>
        <v>30.715290662896606</v>
      </c>
    </row>
    <row r="226" spans="1:30" s="12" customFormat="1" ht="33" customHeight="1">
      <c r="A226" s="13">
        <v>209</v>
      </c>
      <c r="B226" s="14" t="s">
        <v>292</v>
      </c>
      <c r="C226" s="45" t="s">
        <v>569</v>
      </c>
      <c r="D226" s="19" t="s">
        <v>75</v>
      </c>
      <c r="E226" s="15">
        <v>5</v>
      </c>
      <c r="F226" s="40"/>
      <c r="G226" s="15"/>
      <c r="H226" s="16"/>
      <c r="I226" s="16"/>
      <c r="J226" s="43">
        <v>1.0379</v>
      </c>
      <c r="K226" s="15" t="str">
        <f t="shared" si="50"/>
        <v/>
      </c>
      <c r="L226" s="41">
        <v>200.41513333333339</v>
      </c>
      <c r="M226" s="41">
        <v>177.7</v>
      </c>
      <c r="N226" s="41">
        <v>178.94208333333336</v>
      </c>
      <c r="O226" s="41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8">
        <f t="shared" si="51"/>
        <v>3</v>
      </c>
      <c r="AB226" s="20">
        <f t="shared" si="52"/>
        <v>185.69</v>
      </c>
      <c r="AC226" s="20">
        <f t="shared" si="53"/>
        <v>928.45</v>
      </c>
      <c r="AD226" s="39">
        <f t="shared" si="54"/>
        <v>6.8776664760590922</v>
      </c>
    </row>
    <row r="227" spans="1:30" s="12" customFormat="1" ht="33" customHeight="1">
      <c r="A227" s="13">
        <v>210</v>
      </c>
      <c r="B227" s="14" t="s">
        <v>293</v>
      </c>
      <c r="C227" s="45" t="s">
        <v>570</v>
      </c>
      <c r="D227" s="19" t="s">
        <v>75</v>
      </c>
      <c r="E227" s="15">
        <v>33</v>
      </c>
      <c r="F227" s="40"/>
      <c r="G227" s="15"/>
      <c r="H227" s="16"/>
      <c r="I227" s="16"/>
      <c r="J227" s="43">
        <v>1.0379</v>
      </c>
      <c r="K227" s="15" t="str">
        <f t="shared" si="50"/>
        <v/>
      </c>
      <c r="L227" s="41">
        <v>123.18039999999999</v>
      </c>
      <c r="M227" s="41">
        <v>109.2</v>
      </c>
      <c r="N227" s="41">
        <v>109.98249999999999</v>
      </c>
      <c r="O227" s="41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8">
        <f t="shared" si="51"/>
        <v>3</v>
      </c>
      <c r="AB227" s="20">
        <f t="shared" si="52"/>
        <v>114.13</v>
      </c>
      <c r="AC227" s="20">
        <f t="shared" si="53"/>
        <v>3766.29</v>
      </c>
      <c r="AD227" s="39">
        <f t="shared" si="54"/>
        <v>6.8828956427466306</v>
      </c>
    </row>
    <row r="228" spans="1:30" s="12" customFormat="1" ht="33" customHeight="1">
      <c r="A228" s="13">
        <v>211</v>
      </c>
      <c r="B228" s="14" t="s">
        <v>294</v>
      </c>
      <c r="C228" s="45" t="s">
        <v>571</v>
      </c>
      <c r="D228" s="19" t="s">
        <v>75</v>
      </c>
      <c r="E228" s="15">
        <v>6</v>
      </c>
      <c r="F228" s="40"/>
      <c r="G228" s="15"/>
      <c r="H228" s="16"/>
      <c r="I228" s="16"/>
      <c r="J228" s="43">
        <v>1.0379</v>
      </c>
      <c r="K228" s="15" t="str">
        <f t="shared" si="50"/>
        <v/>
      </c>
      <c r="L228" s="41">
        <v>670.25186666666673</v>
      </c>
      <c r="M228" s="41">
        <v>460.4</v>
      </c>
      <c r="N228" s="41">
        <v>598.43916666666667</v>
      </c>
      <c r="O228" s="41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8">
        <f t="shared" si="51"/>
        <v>3</v>
      </c>
      <c r="AB228" s="20">
        <f t="shared" si="52"/>
        <v>576.37</v>
      </c>
      <c r="AC228" s="20">
        <f t="shared" si="53"/>
        <v>3458.2200000000003</v>
      </c>
      <c r="AD228" s="39">
        <f t="shared" si="54"/>
        <v>18.504328134599053</v>
      </c>
    </row>
    <row r="229" spans="1:30" s="12" customFormat="1" ht="33" customHeight="1">
      <c r="A229" s="13">
        <v>212</v>
      </c>
      <c r="B229" s="14" t="s">
        <v>295</v>
      </c>
      <c r="C229" s="45" t="s">
        <v>572</v>
      </c>
      <c r="D229" s="19" t="s">
        <v>75</v>
      </c>
      <c r="E229" s="15">
        <v>15</v>
      </c>
      <c r="F229" s="40"/>
      <c r="G229" s="15"/>
      <c r="H229" s="16"/>
      <c r="I229" s="16"/>
      <c r="J229" s="43">
        <v>1.0379</v>
      </c>
      <c r="K229" s="15" t="str">
        <f t="shared" si="50"/>
        <v/>
      </c>
      <c r="L229" s="41">
        <v>102.82626666666668</v>
      </c>
      <c r="M229" s="41">
        <v>84.28</v>
      </c>
      <c r="N229" s="41">
        <v>91.80916666666667</v>
      </c>
      <c r="O229" s="41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8">
        <f t="shared" si="51"/>
        <v>3</v>
      </c>
      <c r="AB229" s="20">
        <f t="shared" si="52"/>
        <v>92.98</v>
      </c>
      <c r="AC229" s="20">
        <f t="shared" si="53"/>
        <v>1394.7</v>
      </c>
      <c r="AD229" s="39">
        <f t="shared" si="54"/>
        <v>10.031874388690772</v>
      </c>
    </row>
    <row r="230" spans="1:30" s="12" customFormat="1" ht="33" customHeight="1">
      <c r="A230" s="13">
        <v>213</v>
      </c>
      <c r="B230" s="14" t="s">
        <v>296</v>
      </c>
      <c r="C230" s="45" t="s">
        <v>573</v>
      </c>
      <c r="D230" s="19" t="s">
        <v>75</v>
      </c>
      <c r="E230" s="15">
        <v>5</v>
      </c>
      <c r="F230" s="40"/>
      <c r="G230" s="15"/>
      <c r="H230" s="16"/>
      <c r="I230" s="16"/>
      <c r="J230" s="43">
        <v>1.0379</v>
      </c>
      <c r="K230" s="15" t="str">
        <f t="shared" si="50"/>
        <v/>
      </c>
      <c r="L230" s="41">
        <v>454.2057333333334</v>
      </c>
      <c r="M230" s="41">
        <v>329.8</v>
      </c>
      <c r="N230" s="41">
        <v>405.54083333333335</v>
      </c>
      <c r="O230" s="41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8">
        <f t="shared" si="51"/>
        <v>3</v>
      </c>
      <c r="AB230" s="20">
        <f t="shared" si="52"/>
        <v>396.52</v>
      </c>
      <c r="AC230" s="20">
        <f t="shared" si="53"/>
        <v>1982.6</v>
      </c>
      <c r="AD230" s="39">
        <f t="shared" si="54"/>
        <v>15.810555698788804</v>
      </c>
    </row>
    <row r="231" spans="1:30" s="12" customFormat="1" ht="33" customHeight="1">
      <c r="A231" s="13">
        <v>214</v>
      </c>
      <c r="B231" s="14" t="s">
        <v>297</v>
      </c>
      <c r="C231" s="45" t="s">
        <v>574</v>
      </c>
      <c r="D231" s="19" t="s">
        <v>75</v>
      </c>
      <c r="E231" s="15">
        <v>5</v>
      </c>
      <c r="F231" s="40"/>
      <c r="G231" s="15"/>
      <c r="H231" s="16"/>
      <c r="I231" s="16"/>
      <c r="J231" s="43">
        <v>1.0379</v>
      </c>
      <c r="K231" s="15" t="str">
        <f t="shared" si="50"/>
        <v/>
      </c>
      <c r="L231" s="41">
        <v>123.31573333333336</v>
      </c>
      <c r="M231" s="41">
        <v>197.8</v>
      </c>
      <c r="N231" s="41">
        <v>110.10333333333334</v>
      </c>
      <c r="O231" s="41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8">
        <f t="shared" si="51"/>
        <v>3</v>
      </c>
      <c r="AB231" s="20">
        <f t="shared" si="52"/>
        <v>143.74</v>
      </c>
      <c r="AC231" s="20">
        <f t="shared" si="53"/>
        <v>718.7</v>
      </c>
      <c r="AD231" s="39">
        <f t="shared" si="54"/>
        <v>32.893689747014868</v>
      </c>
    </row>
    <row r="232" spans="1:30" s="12" customFormat="1" ht="33" customHeight="1">
      <c r="A232" s="13">
        <v>215</v>
      </c>
      <c r="B232" s="14" t="s">
        <v>298</v>
      </c>
      <c r="C232" s="45" t="s">
        <v>575</v>
      </c>
      <c r="D232" s="19" t="s">
        <v>75</v>
      </c>
      <c r="E232" s="15">
        <v>10</v>
      </c>
      <c r="F232" s="40"/>
      <c r="G232" s="15"/>
      <c r="H232" s="16"/>
      <c r="I232" s="16"/>
      <c r="J232" s="43">
        <v>1.0379</v>
      </c>
      <c r="K232" s="15" t="str">
        <f t="shared" si="50"/>
        <v/>
      </c>
      <c r="L232" s="41">
        <v>473.93733333333336</v>
      </c>
      <c r="M232" s="41">
        <v>344.2</v>
      </c>
      <c r="N232" s="41">
        <v>423.1583333333333</v>
      </c>
      <c r="O232" s="41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8">
        <f t="shared" si="51"/>
        <v>3</v>
      </c>
      <c r="AB232" s="20">
        <f t="shared" si="52"/>
        <v>413.77</v>
      </c>
      <c r="AC232" s="20">
        <f t="shared" si="53"/>
        <v>4137.7</v>
      </c>
      <c r="AD232" s="39">
        <f t="shared" si="54"/>
        <v>15.800258582758268</v>
      </c>
    </row>
    <row r="233" spans="1:30" s="12" customFormat="1" ht="33" customHeight="1">
      <c r="A233" s="13">
        <v>216</v>
      </c>
      <c r="B233" s="14" t="s">
        <v>299</v>
      </c>
      <c r="C233" s="45" t="s">
        <v>576</v>
      </c>
      <c r="D233" s="19" t="s">
        <v>75</v>
      </c>
      <c r="E233" s="15">
        <v>2</v>
      </c>
      <c r="F233" s="40"/>
      <c r="G233" s="15"/>
      <c r="H233" s="16"/>
      <c r="I233" s="16"/>
      <c r="J233" s="43">
        <v>1.0379</v>
      </c>
      <c r="K233" s="15" t="str">
        <f t="shared" si="50"/>
        <v/>
      </c>
      <c r="L233" s="41">
        <v>757.07520000000011</v>
      </c>
      <c r="M233" s="41">
        <v>525.5</v>
      </c>
      <c r="N233" s="41">
        <v>675.96</v>
      </c>
      <c r="O233" s="41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8">
        <f t="shared" si="51"/>
        <v>3</v>
      </c>
      <c r="AB233" s="20">
        <f t="shared" si="52"/>
        <v>652.85</v>
      </c>
      <c r="AC233" s="20">
        <f t="shared" si="53"/>
        <v>1305.7</v>
      </c>
      <c r="AD233" s="39">
        <f t="shared" si="54"/>
        <v>17.998819182679014</v>
      </c>
    </row>
    <row r="234" spans="1:30" s="12" customFormat="1" ht="33" customHeight="1">
      <c r="A234" s="13">
        <v>217</v>
      </c>
      <c r="B234" s="14" t="s">
        <v>300</v>
      </c>
      <c r="C234" s="45" t="s">
        <v>577</v>
      </c>
      <c r="D234" s="19" t="s">
        <v>75</v>
      </c>
      <c r="E234" s="15">
        <v>3</v>
      </c>
      <c r="F234" s="40"/>
      <c r="G234" s="15"/>
      <c r="H234" s="16"/>
      <c r="I234" s="16"/>
      <c r="J234" s="43">
        <v>1.0379</v>
      </c>
      <c r="K234" s="15" t="str">
        <f t="shared" ref="K234:K291" si="55">IF(SUM(F234)=0,"",F234*J234)</f>
        <v/>
      </c>
      <c r="L234" s="41">
        <v>7308.0000000000009</v>
      </c>
      <c r="M234" s="41">
        <v>6547.06</v>
      </c>
      <c r="N234" s="41">
        <v>6525</v>
      </c>
      <c r="O234" s="41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8">
        <f t="shared" ref="AA234:AA291" si="56">COUNTIF(K234:Z234,"&gt;0")</f>
        <v>3</v>
      </c>
      <c r="AB234" s="20">
        <f t="shared" ref="AB234:AB291" si="57">CEILING(SUM(K234:Z234)/COUNTIF(K234:Z234,"&gt;0"),0.01)</f>
        <v>6793.3600000000006</v>
      </c>
      <c r="AC234" s="20">
        <f t="shared" ref="AC234:AC291" si="58">AB234*E234</f>
        <v>20380.080000000002</v>
      </c>
      <c r="AD234" s="39">
        <f t="shared" ref="AD234:AD291" si="59">STDEV(K234:Z234)/AB234*100</f>
        <v>6.5627841047051554</v>
      </c>
    </row>
    <row r="235" spans="1:30" s="12" customFormat="1" ht="33" customHeight="1">
      <c r="A235" s="13">
        <v>218</v>
      </c>
      <c r="B235" s="14" t="s">
        <v>301</v>
      </c>
      <c r="C235" s="45" t="s">
        <v>578</v>
      </c>
      <c r="D235" s="19" t="s">
        <v>75</v>
      </c>
      <c r="E235" s="15">
        <v>142</v>
      </c>
      <c r="F235" s="40"/>
      <c r="G235" s="15"/>
      <c r="H235" s="16"/>
      <c r="I235" s="16"/>
      <c r="J235" s="43">
        <v>1.0379</v>
      </c>
      <c r="K235" s="15" t="str">
        <f t="shared" si="55"/>
        <v/>
      </c>
      <c r="L235" s="41">
        <v>294.33646666666675</v>
      </c>
      <c r="M235" s="41">
        <v>283.10000000000002</v>
      </c>
      <c r="N235" s="41">
        <v>262.80041666666671</v>
      </c>
      <c r="O235" s="41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8">
        <f t="shared" si="56"/>
        <v>3</v>
      </c>
      <c r="AB235" s="20">
        <f t="shared" si="57"/>
        <v>280.08</v>
      </c>
      <c r="AC235" s="20">
        <f t="shared" si="58"/>
        <v>39771.360000000001</v>
      </c>
      <c r="AD235" s="39">
        <f t="shared" si="59"/>
        <v>5.7067997376987805</v>
      </c>
    </row>
    <row r="236" spans="1:30" s="12" customFormat="1" ht="33" customHeight="1">
      <c r="A236" s="13">
        <v>219</v>
      </c>
      <c r="B236" s="14" t="s">
        <v>302</v>
      </c>
      <c r="C236" s="45" t="s">
        <v>579</v>
      </c>
      <c r="D236" s="19" t="s">
        <v>75</v>
      </c>
      <c r="E236" s="15">
        <v>50</v>
      </c>
      <c r="F236" s="40"/>
      <c r="G236" s="15"/>
      <c r="H236" s="16"/>
      <c r="I236" s="16"/>
      <c r="J236" s="43">
        <v>1.0379</v>
      </c>
      <c r="K236" s="15" t="str">
        <f t="shared" si="55"/>
        <v/>
      </c>
      <c r="L236" s="41">
        <v>342.77226666666672</v>
      </c>
      <c r="M236" s="41">
        <v>329.7</v>
      </c>
      <c r="N236" s="41">
        <v>306.04666666666668</v>
      </c>
      <c r="O236" s="41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8">
        <f t="shared" si="56"/>
        <v>3</v>
      </c>
      <c r="AB236" s="20">
        <f t="shared" si="57"/>
        <v>326.18</v>
      </c>
      <c r="AC236" s="20">
        <f t="shared" si="58"/>
        <v>16309</v>
      </c>
      <c r="AD236" s="39">
        <f t="shared" si="59"/>
        <v>5.7070054814257354</v>
      </c>
    </row>
    <row r="237" spans="1:30" s="12" customFormat="1" ht="33" customHeight="1">
      <c r="A237" s="13">
        <v>220</v>
      </c>
      <c r="B237" s="14" t="s">
        <v>303</v>
      </c>
      <c r="C237" s="45" t="s">
        <v>580</v>
      </c>
      <c r="D237" s="19" t="s">
        <v>75</v>
      </c>
      <c r="E237" s="15">
        <v>6</v>
      </c>
      <c r="F237" s="40"/>
      <c r="G237" s="15"/>
      <c r="H237" s="16"/>
      <c r="I237" s="16"/>
      <c r="J237" s="43">
        <v>1.0379</v>
      </c>
      <c r="K237" s="15" t="str">
        <f t="shared" si="55"/>
        <v/>
      </c>
      <c r="L237" s="41">
        <v>266.24126666666666</v>
      </c>
      <c r="M237" s="41">
        <v>386.7</v>
      </c>
      <c r="N237" s="41">
        <v>237.71541666666664</v>
      </c>
      <c r="O237" s="41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8">
        <f t="shared" si="56"/>
        <v>3</v>
      </c>
      <c r="AB237" s="20">
        <f t="shared" si="57"/>
        <v>296.89</v>
      </c>
      <c r="AC237" s="20">
        <f t="shared" si="58"/>
        <v>1781.34</v>
      </c>
      <c r="AD237" s="39">
        <f t="shared" si="59"/>
        <v>26.635616108585825</v>
      </c>
    </row>
    <row r="238" spans="1:30" s="12" customFormat="1" ht="33" customHeight="1">
      <c r="A238" s="13">
        <v>221</v>
      </c>
      <c r="B238" s="14" t="s">
        <v>304</v>
      </c>
      <c r="C238" s="45" t="s">
        <v>581</v>
      </c>
      <c r="D238" s="19" t="s">
        <v>75</v>
      </c>
      <c r="E238" s="15">
        <v>4</v>
      </c>
      <c r="F238" s="40"/>
      <c r="G238" s="15"/>
      <c r="H238" s="16"/>
      <c r="I238" s="16"/>
      <c r="J238" s="43">
        <v>1.0379</v>
      </c>
      <c r="K238" s="15" t="str">
        <f t="shared" si="55"/>
        <v/>
      </c>
      <c r="L238" s="41">
        <v>344.11206666666675</v>
      </c>
      <c r="M238" s="41">
        <v>331</v>
      </c>
      <c r="N238" s="41">
        <v>307.2429166666667</v>
      </c>
      <c r="O238" s="41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8">
        <f t="shared" si="56"/>
        <v>3</v>
      </c>
      <c r="AB238" s="20">
        <f t="shared" si="57"/>
        <v>327.45999999999998</v>
      </c>
      <c r="AC238" s="20">
        <f t="shared" si="58"/>
        <v>1309.8399999999999</v>
      </c>
      <c r="AD238" s="39">
        <f t="shared" si="59"/>
        <v>5.7072445213879801</v>
      </c>
    </row>
    <row r="239" spans="1:30" s="12" customFormat="1" ht="33" customHeight="1">
      <c r="A239" s="13">
        <v>222</v>
      </c>
      <c r="B239" s="14" t="s">
        <v>305</v>
      </c>
      <c r="C239" s="45" t="s">
        <v>582</v>
      </c>
      <c r="D239" s="19" t="s">
        <v>75</v>
      </c>
      <c r="E239" s="15">
        <v>4</v>
      </c>
      <c r="F239" s="40"/>
      <c r="G239" s="15"/>
      <c r="H239" s="16"/>
      <c r="I239" s="16"/>
      <c r="J239" s="43">
        <v>1.0379</v>
      </c>
      <c r="K239" s="15" t="str">
        <f t="shared" si="55"/>
        <v/>
      </c>
      <c r="L239" s="41">
        <v>466.49400000000003</v>
      </c>
      <c r="M239" s="41">
        <v>448.7</v>
      </c>
      <c r="N239" s="41">
        <v>416.51249999999999</v>
      </c>
      <c r="O239" s="41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8">
        <f t="shared" si="56"/>
        <v>3</v>
      </c>
      <c r="AB239" s="20">
        <f t="shared" si="57"/>
        <v>443.91</v>
      </c>
      <c r="AC239" s="20">
        <f t="shared" si="58"/>
        <v>1775.64</v>
      </c>
      <c r="AD239" s="39">
        <f t="shared" si="59"/>
        <v>5.7069701478995194</v>
      </c>
    </row>
    <row r="240" spans="1:30" s="12" customFormat="1" ht="33" customHeight="1">
      <c r="A240" s="13">
        <v>223</v>
      </c>
      <c r="B240" s="14" t="s">
        <v>306</v>
      </c>
      <c r="C240" s="45" t="s">
        <v>583</v>
      </c>
      <c r="D240" s="19" t="s">
        <v>639</v>
      </c>
      <c r="E240" s="15">
        <v>26</v>
      </c>
      <c r="F240" s="40"/>
      <c r="G240" s="15"/>
      <c r="H240" s="16"/>
      <c r="I240" s="16"/>
      <c r="J240" s="43">
        <v>1.0379</v>
      </c>
      <c r="K240" s="15" t="str">
        <f t="shared" si="55"/>
        <v/>
      </c>
      <c r="L240" s="41">
        <v>1160.4833333333336</v>
      </c>
      <c r="M240" s="41">
        <v>990</v>
      </c>
      <c r="N240" s="41">
        <v>1036.1458333333335</v>
      </c>
      <c r="O240" s="41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8">
        <f t="shared" si="56"/>
        <v>3</v>
      </c>
      <c r="AB240" s="20">
        <f t="shared" si="57"/>
        <v>1062.21</v>
      </c>
      <c r="AC240" s="20">
        <f t="shared" si="58"/>
        <v>27617.46</v>
      </c>
      <c r="AD240" s="39">
        <f t="shared" si="59"/>
        <v>8.3015194194937862</v>
      </c>
    </row>
    <row r="241" spans="1:30" s="12" customFormat="1" ht="33" customHeight="1">
      <c r="A241" s="13">
        <v>224</v>
      </c>
      <c r="B241" s="14" t="s">
        <v>307</v>
      </c>
      <c r="C241" s="45" t="s">
        <v>584</v>
      </c>
      <c r="D241" s="19" t="s">
        <v>639</v>
      </c>
      <c r="E241" s="15">
        <v>23</v>
      </c>
      <c r="F241" s="40"/>
      <c r="G241" s="15"/>
      <c r="H241" s="16"/>
      <c r="I241" s="16"/>
      <c r="J241" s="43">
        <v>1.0379</v>
      </c>
      <c r="K241" s="15" t="str">
        <f t="shared" si="55"/>
        <v/>
      </c>
      <c r="L241" s="41">
        <v>1449.42</v>
      </c>
      <c r="M241" s="41">
        <v>1235</v>
      </c>
      <c r="N241" s="41">
        <v>1294.125</v>
      </c>
      <c r="O241" s="41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8">
        <f t="shared" si="56"/>
        <v>3</v>
      </c>
      <c r="AB241" s="20">
        <f t="shared" si="57"/>
        <v>1326.19</v>
      </c>
      <c r="AC241" s="20">
        <f t="shared" si="58"/>
        <v>30502.370000000003</v>
      </c>
      <c r="AD241" s="39">
        <f t="shared" si="59"/>
        <v>8.3506990258089697</v>
      </c>
    </row>
    <row r="242" spans="1:30" s="12" customFormat="1" ht="33" customHeight="1">
      <c r="A242" s="13">
        <v>225</v>
      </c>
      <c r="B242" s="14" t="s">
        <v>308</v>
      </c>
      <c r="C242" s="45" t="s">
        <v>585</v>
      </c>
      <c r="D242" s="19" t="s">
        <v>637</v>
      </c>
      <c r="E242" s="15">
        <v>200</v>
      </c>
      <c r="F242" s="40"/>
      <c r="G242" s="15"/>
      <c r="H242" s="16"/>
      <c r="I242" s="16"/>
      <c r="J242" s="43">
        <v>1.0379</v>
      </c>
      <c r="K242" s="15" t="str">
        <f t="shared" si="55"/>
        <v/>
      </c>
      <c r="L242" s="41">
        <v>22.113466666666667</v>
      </c>
      <c r="M242" s="41">
        <v>17.7</v>
      </c>
      <c r="N242" s="41">
        <v>19.744166666666665</v>
      </c>
      <c r="O242" s="41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>
        <f t="shared" si="56"/>
        <v>3</v>
      </c>
      <c r="AB242" s="20">
        <f t="shared" si="57"/>
        <v>19.86</v>
      </c>
      <c r="AC242" s="20">
        <f t="shared" si="58"/>
        <v>3972</v>
      </c>
      <c r="AD242" s="39">
        <f t="shared" si="59"/>
        <v>11.121492636932343</v>
      </c>
    </row>
    <row r="243" spans="1:30" s="12" customFormat="1" ht="33" customHeight="1">
      <c r="A243" s="13">
        <v>226</v>
      </c>
      <c r="B243" s="14" t="s">
        <v>309</v>
      </c>
      <c r="C243" s="45" t="s">
        <v>586</v>
      </c>
      <c r="D243" s="19" t="s">
        <v>637</v>
      </c>
      <c r="E243" s="15">
        <v>600</v>
      </c>
      <c r="F243" s="40"/>
      <c r="G243" s="15"/>
      <c r="H243" s="16"/>
      <c r="I243" s="16"/>
      <c r="J243" s="43">
        <v>1.0379</v>
      </c>
      <c r="K243" s="15" t="str">
        <f t="shared" si="55"/>
        <v/>
      </c>
      <c r="L243" s="41">
        <v>19.095533333333336</v>
      </c>
      <c r="M243" s="41">
        <v>22.91</v>
      </c>
      <c r="N243" s="41">
        <v>17.049583333333334</v>
      </c>
      <c r="O243" s="41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8">
        <f t="shared" si="56"/>
        <v>3</v>
      </c>
      <c r="AB243" s="20">
        <f t="shared" si="57"/>
        <v>19.690000000000001</v>
      </c>
      <c r="AC243" s="20">
        <f t="shared" si="58"/>
        <v>11814</v>
      </c>
      <c r="AD243" s="39">
        <f t="shared" si="59"/>
        <v>15.105891788589028</v>
      </c>
    </row>
    <row r="244" spans="1:30" s="12" customFormat="1" ht="33" customHeight="1">
      <c r="A244" s="13">
        <v>227</v>
      </c>
      <c r="B244" s="14" t="s">
        <v>310</v>
      </c>
      <c r="C244" s="45" t="s">
        <v>587</v>
      </c>
      <c r="D244" s="19" t="s">
        <v>637</v>
      </c>
      <c r="E244" s="15">
        <v>50</v>
      </c>
      <c r="F244" s="40"/>
      <c r="G244" s="15"/>
      <c r="H244" s="16"/>
      <c r="I244" s="16"/>
      <c r="J244" s="43">
        <v>1.0379</v>
      </c>
      <c r="K244" s="15" t="str">
        <f t="shared" si="55"/>
        <v/>
      </c>
      <c r="L244" s="41">
        <v>67.31480000000002</v>
      </c>
      <c r="M244" s="41">
        <v>53.95</v>
      </c>
      <c r="N244" s="41">
        <v>60.102500000000006</v>
      </c>
      <c r="O244" s="41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8">
        <f t="shared" si="56"/>
        <v>3</v>
      </c>
      <c r="AB244" s="20">
        <f t="shared" si="57"/>
        <v>60.46</v>
      </c>
      <c r="AC244" s="20">
        <f t="shared" si="58"/>
        <v>3023</v>
      </c>
      <c r="AD244" s="39">
        <f t="shared" si="59"/>
        <v>11.064174092658895</v>
      </c>
    </row>
    <row r="245" spans="1:30" s="12" customFormat="1" ht="33" customHeight="1">
      <c r="A245" s="13">
        <v>228</v>
      </c>
      <c r="B245" s="14" t="s">
        <v>311</v>
      </c>
      <c r="C245" s="45" t="s">
        <v>588</v>
      </c>
      <c r="D245" s="19" t="s">
        <v>75</v>
      </c>
      <c r="E245" s="15">
        <v>10</v>
      </c>
      <c r="F245" s="40"/>
      <c r="G245" s="15"/>
      <c r="H245" s="16"/>
      <c r="I245" s="16"/>
      <c r="J245" s="43">
        <v>1.0379</v>
      </c>
      <c r="K245" s="15" t="str">
        <f t="shared" si="55"/>
        <v/>
      </c>
      <c r="L245" s="41">
        <v>338.2521333333334</v>
      </c>
      <c r="M245" s="41">
        <v>325.3</v>
      </c>
      <c r="N245" s="41">
        <v>302.01083333333338</v>
      </c>
      <c r="O245" s="41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8">
        <f t="shared" si="56"/>
        <v>3</v>
      </c>
      <c r="AB245" s="20">
        <f t="shared" si="57"/>
        <v>321.86</v>
      </c>
      <c r="AC245" s="20">
        <f t="shared" si="58"/>
        <v>3218.6000000000004</v>
      </c>
      <c r="AD245" s="39">
        <f t="shared" si="59"/>
        <v>5.7058060651386544</v>
      </c>
    </row>
    <row r="246" spans="1:30" s="12" customFormat="1" ht="33" customHeight="1">
      <c r="A246" s="13">
        <v>229</v>
      </c>
      <c r="B246" s="14" t="s">
        <v>312</v>
      </c>
      <c r="C246" s="45" t="s">
        <v>589</v>
      </c>
      <c r="D246" s="19" t="s">
        <v>75</v>
      </c>
      <c r="E246" s="15">
        <v>66</v>
      </c>
      <c r="F246" s="40"/>
      <c r="G246" s="15"/>
      <c r="H246" s="16"/>
      <c r="I246" s="16"/>
      <c r="J246" s="43">
        <v>1.0379</v>
      </c>
      <c r="K246" s="15" t="str">
        <f t="shared" si="55"/>
        <v/>
      </c>
      <c r="L246" s="41">
        <v>324.94886666666673</v>
      </c>
      <c r="M246" s="41">
        <v>312.60000000000002</v>
      </c>
      <c r="N246" s="41">
        <v>290.13291666666669</v>
      </c>
      <c r="O246" s="41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8">
        <f t="shared" si="56"/>
        <v>3</v>
      </c>
      <c r="AB246" s="20">
        <f t="shared" si="57"/>
        <v>309.23</v>
      </c>
      <c r="AC246" s="20">
        <f t="shared" si="58"/>
        <v>20409.18</v>
      </c>
      <c r="AD246" s="39">
        <f t="shared" si="59"/>
        <v>5.7081527054092831</v>
      </c>
    </row>
    <row r="247" spans="1:30" s="12" customFormat="1" ht="33" customHeight="1">
      <c r="A247" s="13">
        <v>230</v>
      </c>
      <c r="B247" s="14" t="s">
        <v>313</v>
      </c>
      <c r="C247" s="45" t="s">
        <v>590</v>
      </c>
      <c r="D247" s="19" t="s">
        <v>75</v>
      </c>
      <c r="E247" s="15">
        <v>2</v>
      </c>
      <c r="F247" s="40"/>
      <c r="G247" s="15"/>
      <c r="H247" s="16"/>
      <c r="I247" s="16"/>
      <c r="J247" s="43">
        <v>1.0379</v>
      </c>
      <c r="K247" s="15" t="str">
        <f t="shared" si="55"/>
        <v/>
      </c>
      <c r="L247" s="41">
        <v>3241.3184000000001</v>
      </c>
      <c r="M247" s="41">
        <v>4750.8999999999996</v>
      </c>
      <c r="N247" s="41">
        <v>3108.32</v>
      </c>
      <c r="O247" s="41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8">
        <f t="shared" si="56"/>
        <v>3</v>
      </c>
      <c r="AB247" s="20">
        <f t="shared" si="57"/>
        <v>3700.1800000000003</v>
      </c>
      <c r="AC247" s="20">
        <f t="shared" si="58"/>
        <v>7400.3600000000006</v>
      </c>
      <c r="AD247" s="39">
        <f t="shared" si="59"/>
        <v>24.657646909385118</v>
      </c>
    </row>
    <row r="248" spans="1:30" s="12" customFormat="1" ht="33" customHeight="1">
      <c r="A248" s="13">
        <v>231</v>
      </c>
      <c r="B248" s="14" t="s">
        <v>314</v>
      </c>
      <c r="C248" s="45" t="s">
        <v>591</v>
      </c>
      <c r="D248" s="19" t="s">
        <v>75</v>
      </c>
      <c r="E248" s="15">
        <v>15</v>
      </c>
      <c r="F248" s="40"/>
      <c r="G248" s="15"/>
      <c r="H248" s="16"/>
      <c r="I248" s="16"/>
      <c r="J248" s="43">
        <v>1.0379</v>
      </c>
      <c r="K248" s="15" t="str">
        <f t="shared" si="55"/>
        <v/>
      </c>
      <c r="L248" s="41">
        <v>3437.8083999999999</v>
      </c>
      <c r="M248" s="41">
        <v>5278.1</v>
      </c>
      <c r="N248" s="41">
        <v>3283.7575000000002</v>
      </c>
      <c r="O248" s="41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8">
        <f t="shared" si="56"/>
        <v>3</v>
      </c>
      <c r="AB248" s="20">
        <f t="shared" si="57"/>
        <v>3999.89</v>
      </c>
      <c r="AC248" s="20">
        <f t="shared" si="58"/>
        <v>59998.35</v>
      </c>
      <c r="AD248" s="39">
        <f t="shared" si="59"/>
        <v>27.741765306473283</v>
      </c>
    </row>
    <row r="249" spans="1:30" s="12" customFormat="1" ht="33" customHeight="1">
      <c r="A249" s="13">
        <v>232</v>
      </c>
      <c r="B249" s="14" t="s">
        <v>643</v>
      </c>
      <c r="C249" s="49" t="s">
        <v>642</v>
      </c>
      <c r="D249" s="19" t="s">
        <v>644</v>
      </c>
      <c r="E249" s="15">
        <v>12</v>
      </c>
      <c r="F249" s="40"/>
      <c r="G249" s="15"/>
      <c r="H249" s="16"/>
      <c r="I249" s="16"/>
      <c r="J249" s="43">
        <v>1.0379</v>
      </c>
      <c r="K249" s="15" t="str">
        <f t="shared" ref="K249" si="60">IF(SUM(F249)=0,"",F249*J249)</f>
        <v/>
      </c>
      <c r="L249" s="41">
        <v>330.1</v>
      </c>
      <c r="M249" s="41">
        <v>290.33999999999997</v>
      </c>
      <c r="N249" s="41">
        <v>310.24</v>
      </c>
      <c r="O249" s="41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>
        <f t="shared" si="56"/>
        <v>3</v>
      </c>
      <c r="AB249" s="20">
        <f t="shared" si="57"/>
        <v>310.23</v>
      </c>
      <c r="AC249" s="20">
        <f t="shared" si="58"/>
        <v>3722.76</v>
      </c>
      <c r="AD249" s="39">
        <f t="shared" si="59"/>
        <v>6.4081498737880409</v>
      </c>
    </row>
    <row r="250" spans="1:30" s="12" customFormat="1" ht="33" customHeight="1">
      <c r="A250" s="13">
        <v>233</v>
      </c>
      <c r="B250" s="14" t="s">
        <v>315</v>
      </c>
      <c r="C250" s="45" t="s">
        <v>592</v>
      </c>
      <c r="D250" s="19" t="s">
        <v>75</v>
      </c>
      <c r="E250" s="15">
        <v>27</v>
      </c>
      <c r="F250" s="40"/>
      <c r="G250" s="15"/>
      <c r="H250" s="16"/>
      <c r="I250" s="16"/>
      <c r="J250" s="43">
        <v>1.0379</v>
      </c>
      <c r="K250" s="15" t="str">
        <f t="shared" si="55"/>
        <v/>
      </c>
      <c r="L250" s="41">
        <v>331.51253333333335</v>
      </c>
      <c r="M250" s="41">
        <v>367</v>
      </c>
      <c r="N250" s="41">
        <v>295.99333333333334</v>
      </c>
      <c r="O250" s="41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8">
        <f t="shared" si="56"/>
        <v>3</v>
      </c>
      <c r="AB250" s="20">
        <f t="shared" si="57"/>
        <v>331.51</v>
      </c>
      <c r="AC250" s="20">
        <f t="shared" si="58"/>
        <v>8950.77</v>
      </c>
      <c r="AD250" s="39">
        <f t="shared" si="59"/>
        <v>10.709581766810384</v>
      </c>
    </row>
    <row r="251" spans="1:30" s="12" customFormat="1" ht="33" customHeight="1">
      <c r="A251" s="13">
        <v>234</v>
      </c>
      <c r="B251" s="14" t="s">
        <v>316</v>
      </c>
      <c r="C251" s="45" t="s">
        <v>593</v>
      </c>
      <c r="D251" s="19" t="s">
        <v>75</v>
      </c>
      <c r="E251" s="15">
        <v>2</v>
      </c>
      <c r="F251" s="40"/>
      <c r="G251" s="15"/>
      <c r="H251" s="16"/>
      <c r="I251" s="16"/>
      <c r="J251" s="43">
        <v>1.0379</v>
      </c>
      <c r="K251" s="15" t="str">
        <f t="shared" si="55"/>
        <v/>
      </c>
      <c r="L251" s="41">
        <v>529.51873333333333</v>
      </c>
      <c r="M251" s="41">
        <v>425.8</v>
      </c>
      <c r="N251" s="41">
        <v>472.78458333333333</v>
      </c>
      <c r="O251" s="41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8">
        <f t="shared" si="56"/>
        <v>3</v>
      </c>
      <c r="AB251" s="20">
        <f t="shared" si="57"/>
        <v>476.04</v>
      </c>
      <c r="AC251" s="20">
        <f t="shared" si="58"/>
        <v>952.08</v>
      </c>
      <c r="AD251" s="39">
        <f t="shared" si="59"/>
        <v>10.909940795886728</v>
      </c>
    </row>
    <row r="252" spans="1:30" s="12" customFormat="1" ht="33" customHeight="1">
      <c r="A252" s="13">
        <v>235</v>
      </c>
      <c r="B252" s="14" t="s">
        <v>317</v>
      </c>
      <c r="C252" s="45" t="s">
        <v>594</v>
      </c>
      <c r="D252" s="19" t="s">
        <v>75</v>
      </c>
      <c r="E252" s="15">
        <v>3</v>
      </c>
      <c r="F252" s="40"/>
      <c r="G252" s="15"/>
      <c r="H252" s="16"/>
      <c r="I252" s="16"/>
      <c r="J252" s="43">
        <v>1.0379</v>
      </c>
      <c r="K252" s="15" t="str">
        <f t="shared" si="55"/>
        <v/>
      </c>
      <c r="L252" s="41">
        <v>11000</v>
      </c>
      <c r="M252" s="41">
        <v>9535.4</v>
      </c>
      <c r="N252" s="41">
        <v>10500</v>
      </c>
      <c r="O252" s="41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8">
        <f t="shared" si="56"/>
        <v>3</v>
      </c>
      <c r="AB252" s="20">
        <f t="shared" si="57"/>
        <v>10345.14</v>
      </c>
      <c r="AC252" s="20">
        <f t="shared" si="58"/>
        <v>31035.42</v>
      </c>
      <c r="AD252" s="39">
        <f t="shared" si="59"/>
        <v>7.1964264524556674</v>
      </c>
    </row>
    <row r="253" spans="1:30" s="12" customFormat="1" ht="33" customHeight="1">
      <c r="A253" s="13">
        <v>236</v>
      </c>
      <c r="B253" s="14" t="s">
        <v>318</v>
      </c>
      <c r="C253" s="45" t="s">
        <v>595</v>
      </c>
      <c r="D253" s="19" t="s">
        <v>75</v>
      </c>
      <c r="E253" s="15">
        <v>20</v>
      </c>
      <c r="F253" s="40"/>
      <c r="G253" s="15"/>
      <c r="H253" s="16"/>
      <c r="I253" s="16"/>
      <c r="J253" s="43">
        <v>1.0379</v>
      </c>
      <c r="K253" s="15" t="str">
        <f t="shared" si="55"/>
        <v/>
      </c>
      <c r="L253" s="41">
        <v>99.253466666666682</v>
      </c>
      <c r="M253" s="41">
        <v>72.099999999999994</v>
      </c>
      <c r="N253" s="41">
        <v>88.619166666666672</v>
      </c>
      <c r="O253" s="41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8">
        <f t="shared" si="56"/>
        <v>3</v>
      </c>
      <c r="AB253" s="20">
        <f t="shared" si="57"/>
        <v>86.66</v>
      </c>
      <c r="AC253" s="20">
        <f t="shared" si="58"/>
        <v>1733.1999999999998</v>
      </c>
      <c r="AD253" s="39">
        <f t="shared" si="59"/>
        <v>15.788834824731529</v>
      </c>
    </row>
    <row r="254" spans="1:30" s="12" customFormat="1" ht="33" customHeight="1">
      <c r="A254" s="13">
        <v>237</v>
      </c>
      <c r="B254" s="14" t="s">
        <v>319</v>
      </c>
      <c r="C254" s="45" t="s">
        <v>596</v>
      </c>
      <c r="D254" s="19" t="s">
        <v>75</v>
      </c>
      <c r="E254" s="15">
        <v>50</v>
      </c>
      <c r="F254" s="40"/>
      <c r="G254" s="15"/>
      <c r="H254" s="16"/>
      <c r="I254" s="16"/>
      <c r="J254" s="43">
        <v>1.0379</v>
      </c>
      <c r="K254" s="15" t="str">
        <f t="shared" si="55"/>
        <v/>
      </c>
      <c r="L254" s="41">
        <v>15.345666666666601</v>
      </c>
      <c r="M254" s="41">
        <v>15.33</v>
      </c>
      <c r="N254" s="41">
        <v>14.7729166666666</v>
      </c>
      <c r="O254" s="41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8">
        <f t="shared" si="56"/>
        <v>3</v>
      </c>
      <c r="AB254" s="20">
        <f t="shared" si="57"/>
        <v>15.15</v>
      </c>
      <c r="AC254" s="20">
        <f t="shared" si="58"/>
        <v>757.5</v>
      </c>
      <c r="AD254" s="39">
        <f t="shared" si="59"/>
        <v>2.1534577127221883</v>
      </c>
    </row>
    <row r="255" spans="1:30" s="12" customFormat="1" ht="33" customHeight="1">
      <c r="A255" s="13">
        <v>238</v>
      </c>
      <c r="B255" s="14" t="s">
        <v>320</v>
      </c>
      <c r="C255" s="45" t="s">
        <v>641</v>
      </c>
      <c r="D255" s="19" t="s">
        <v>75</v>
      </c>
      <c r="E255" s="15">
        <v>162</v>
      </c>
      <c r="F255" s="40"/>
      <c r="G255" s="15"/>
      <c r="H255" s="16"/>
      <c r="I255" s="16"/>
      <c r="J255" s="43">
        <v>1.0379</v>
      </c>
      <c r="K255" s="15" t="str">
        <f t="shared" si="55"/>
        <v/>
      </c>
      <c r="L255" s="41">
        <v>101.50000000000001</v>
      </c>
      <c r="M255" s="41">
        <v>66.2</v>
      </c>
      <c r="N255" s="41">
        <v>90.625</v>
      </c>
      <c r="O255" s="41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8">
        <f t="shared" si="56"/>
        <v>3</v>
      </c>
      <c r="AB255" s="20">
        <f t="shared" si="57"/>
        <v>86.11</v>
      </c>
      <c r="AC255" s="20">
        <f t="shared" si="58"/>
        <v>13949.82</v>
      </c>
      <c r="AD255" s="39">
        <f t="shared" si="59"/>
        <v>20.994354348630832</v>
      </c>
    </row>
    <row r="256" spans="1:30" s="12" customFormat="1" ht="33" customHeight="1">
      <c r="A256" s="13">
        <v>239</v>
      </c>
      <c r="B256" s="14" t="s">
        <v>320</v>
      </c>
      <c r="C256" s="45" t="s">
        <v>597</v>
      </c>
      <c r="D256" s="19" t="s">
        <v>75</v>
      </c>
      <c r="E256" s="15">
        <v>10</v>
      </c>
      <c r="F256" s="40"/>
      <c r="G256" s="15"/>
      <c r="H256" s="16"/>
      <c r="I256" s="16"/>
      <c r="J256" s="43">
        <v>1.0379</v>
      </c>
      <c r="K256" s="15" t="str">
        <f t="shared" si="55"/>
        <v/>
      </c>
      <c r="L256" s="41">
        <v>253.80320000000003</v>
      </c>
      <c r="M256" s="41">
        <v>177</v>
      </c>
      <c r="N256" s="41">
        <v>226.61</v>
      </c>
      <c r="O256" s="41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8">
        <f t="shared" si="56"/>
        <v>3</v>
      </c>
      <c r="AB256" s="20">
        <f t="shared" si="57"/>
        <v>219.14000000000001</v>
      </c>
      <c r="AC256" s="20">
        <f t="shared" si="58"/>
        <v>2191.4</v>
      </c>
      <c r="AD256" s="39">
        <f t="shared" si="59"/>
        <v>17.770841453165083</v>
      </c>
    </row>
    <row r="257" spans="1:30" s="12" customFormat="1" ht="33" customHeight="1">
      <c r="A257" s="13">
        <v>240</v>
      </c>
      <c r="B257" s="14" t="s">
        <v>321</v>
      </c>
      <c r="C257" s="45" t="s">
        <v>640</v>
      </c>
      <c r="D257" s="19" t="s">
        <v>75</v>
      </c>
      <c r="E257" s="15">
        <v>120</v>
      </c>
      <c r="F257" s="40"/>
      <c r="G257" s="15"/>
      <c r="H257" s="16"/>
      <c r="I257" s="16"/>
      <c r="J257" s="43">
        <v>1.0379</v>
      </c>
      <c r="K257" s="15" t="str">
        <f t="shared" si="55"/>
        <v/>
      </c>
      <c r="L257" s="41">
        <v>513.49526666666668</v>
      </c>
      <c r="M257" s="41">
        <v>331.7</v>
      </c>
      <c r="N257" s="41">
        <v>458.47791666666666</v>
      </c>
      <c r="O257" s="41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>
        <f t="shared" si="56"/>
        <v>3</v>
      </c>
      <c r="AB257" s="20">
        <f t="shared" si="57"/>
        <v>434.56</v>
      </c>
      <c r="AC257" s="20">
        <f t="shared" si="58"/>
        <v>52147.199999999997</v>
      </c>
      <c r="AD257" s="39">
        <f t="shared" si="59"/>
        <v>21.45348751391856</v>
      </c>
    </row>
    <row r="258" spans="1:30" s="12" customFormat="1" ht="33" customHeight="1">
      <c r="A258" s="13">
        <v>241</v>
      </c>
      <c r="B258" s="14" t="s">
        <v>322</v>
      </c>
      <c r="C258" s="45" t="s">
        <v>598</v>
      </c>
      <c r="D258" s="19" t="s">
        <v>75</v>
      </c>
      <c r="E258" s="15">
        <v>12</v>
      </c>
      <c r="F258" s="40"/>
      <c r="G258" s="15"/>
      <c r="H258" s="16"/>
      <c r="I258" s="16"/>
      <c r="J258" s="43">
        <v>1.0379</v>
      </c>
      <c r="K258" s="15" t="str">
        <f t="shared" si="55"/>
        <v/>
      </c>
      <c r="L258" s="41">
        <v>5.3456666666666681</v>
      </c>
      <c r="M258" s="41">
        <v>7.03</v>
      </c>
      <c r="N258" s="41">
        <v>4.7729166666666671</v>
      </c>
      <c r="O258" s="41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8">
        <f t="shared" si="56"/>
        <v>3</v>
      </c>
      <c r="AB258" s="20">
        <f t="shared" si="57"/>
        <v>5.72</v>
      </c>
      <c r="AC258" s="20">
        <f t="shared" si="58"/>
        <v>68.64</v>
      </c>
      <c r="AD258" s="39">
        <f t="shared" si="59"/>
        <v>20.511802139865782</v>
      </c>
    </row>
    <row r="259" spans="1:30" s="12" customFormat="1" ht="33" customHeight="1">
      <c r="A259" s="13">
        <v>242</v>
      </c>
      <c r="B259" s="14" t="s">
        <v>323</v>
      </c>
      <c r="C259" s="45" t="s">
        <v>599</v>
      </c>
      <c r="D259" s="19" t="s">
        <v>75</v>
      </c>
      <c r="E259" s="15">
        <v>20</v>
      </c>
      <c r="F259" s="40"/>
      <c r="G259" s="15"/>
      <c r="H259" s="16"/>
      <c r="I259" s="16"/>
      <c r="J259" s="43">
        <v>1.0379</v>
      </c>
      <c r="K259" s="15" t="str">
        <f t="shared" si="55"/>
        <v/>
      </c>
      <c r="L259" s="41">
        <v>485.07526666666672</v>
      </c>
      <c r="M259" s="41">
        <v>399.7</v>
      </c>
      <c r="N259" s="41">
        <v>433.10291666666666</v>
      </c>
      <c r="O259" s="41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8">
        <f t="shared" si="56"/>
        <v>3</v>
      </c>
      <c r="AB259" s="20">
        <f t="shared" si="57"/>
        <v>439.3</v>
      </c>
      <c r="AC259" s="20">
        <f t="shared" si="58"/>
        <v>8786</v>
      </c>
      <c r="AD259" s="39">
        <f t="shared" si="59"/>
        <v>9.7935109150511064</v>
      </c>
    </row>
    <row r="260" spans="1:30" s="12" customFormat="1" ht="33" customHeight="1">
      <c r="A260" s="13">
        <v>243</v>
      </c>
      <c r="B260" s="14" t="s">
        <v>324</v>
      </c>
      <c r="C260" s="45" t="s">
        <v>600</v>
      </c>
      <c r="D260" s="19" t="s">
        <v>75</v>
      </c>
      <c r="E260" s="15">
        <v>100</v>
      </c>
      <c r="F260" s="40"/>
      <c r="G260" s="15"/>
      <c r="H260" s="16"/>
      <c r="I260" s="16"/>
      <c r="J260" s="43">
        <v>1.0379</v>
      </c>
      <c r="K260" s="15" t="str">
        <f t="shared" si="55"/>
        <v/>
      </c>
      <c r="L260" s="41">
        <v>649.6</v>
      </c>
      <c r="M260" s="41">
        <v>576</v>
      </c>
      <c r="N260" s="41">
        <v>580</v>
      </c>
      <c r="O260" s="41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8">
        <f t="shared" si="56"/>
        <v>3</v>
      </c>
      <c r="AB260" s="20">
        <f t="shared" si="57"/>
        <v>601.87</v>
      </c>
      <c r="AC260" s="20">
        <f t="shared" si="58"/>
        <v>60187</v>
      </c>
      <c r="AD260" s="39">
        <f t="shared" si="59"/>
        <v>6.876340788275197</v>
      </c>
    </row>
    <row r="261" spans="1:30" s="12" customFormat="1" ht="33" customHeight="1">
      <c r="A261" s="13">
        <v>244</v>
      </c>
      <c r="B261" s="14" t="s">
        <v>325</v>
      </c>
      <c r="C261" s="45" t="s">
        <v>601</v>
      </c>
      <c r="D261" s="19" t="s">
        <v>75</v>
      </c>
      <c r="E261" s="15">
        <v>50</v>
      </c>
      <c r="F261" s="40"/>
      <c r="G261" s="15"/>
      <c r="H261" s="16"/>
      <c r="I261" s="16"/>
      <c r="J261" s="43">
        <v>1.0379</v>
      </c>
      <c r="K261" s="15" t="str">
        <f t="shared" si="55"/>
        <v/>
      </c>
      <c r="L261" s="41">
        <v>119.09333333333333</v>
      </c>
      <c r="M261" s="41">
        <v>168.5</v>
      </c>
      <c r="N261" s="41">
        <v>106.33333333333333</v>
      </c>
      <c r="O261" s="41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8">
        <f t="shared" si="56"/>
        <v>3</v>
      </c>
      <c r="AB261" s="20">
        <f t="shared" si="57"/>
        <v>131.31</v>
      </c>
      <c r="AC261" s="20">
        <f t="shared" si="58"/>
        <v>6565.5</v>
      </c>
      <c r="AD261" s="39">
        <f t="shared" si="59"/>
        <v>25.005146145612688</v>
      </c>
    </row>
    <row r="262" spans="1:30" s="12" customFormat="1" ht="33" customHeight="1">
      <c r="A262" s="13">
        <v>245</v>
      </c>
      <c r="B262" s="14" t="s">
        <v>326</v>
      </c>
      <c r="C262" s="45" t="s">
        <v>602</v>
      </c>
      <c r="D262" s="19" t="s">
        <v>75</v>
      </c>
      <c r="E262" s="15">
        <v>6</v>
      </c>
      <c r="F262" s="40"/>
      <c r="G262" s="15"/>
      <c r="H262" s="16"/>
      <c r="I262" s="16"/>
      <c r="J262" s="43">
        <v>1.0379</v>
      </c>
      <c r="K262" s="15" t="str">
        <f t="shared" si="55"/>
        <v/>
      </c>
      <c r="L262" s="41">
        <v>32.468800000000002</v>
      </c>
      <c r="M262" s="41">
        <v>29.1</v>
      </c>
      <c r="N262" s="41">
        <v>28.99</v>
      </c>
      <c r="O262" s="41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8">
        <f t="shared" si="56"/>
        <v>3</v>
      </c>
      <c r="AB262" s="20">
        <f t="shared" si="57"/>
        <v>30.19</v>
      </c>
      <c r="AC262" s="20">
        <f t="shared" si="58"/>
        <v>181.14000000000001</v>
      </c>
      <c r="AD262" s="39">
        <f t="shared" si="59"/>
        <v>6.5501717636790371</v>
      </c>
    </row>
    <row r="263" spans="1:30" s="12" customFormat="1" ht="33" customHeight="1">
      <c r="A263" s="13">
        <v>246</v>
      </c>
      <c r="B263" s="14" t="s">
        <v>327</v>
      </c>
      <c r="C263" s="45" t="s">
        <v>603</v>
      </c>
      <c r="D263" s="19" t="s">
        <v>75</v>
      </c>
      <c r="E263" s="15">
        <v>8</v>
      </c>
      <c r="F263" s="40"/>
      <c r="G263" s="15"/>
      <c r="H263" s="16"/>
      <c r="I263" s="16"/>
      <c r="J263" s="43">
        <v>1.0379</v>
      </c>
      <c r="K263" s="15" t="str">
        <f t="shared" si="55"/>
        <v/>
      </c>
      <c r="L263" s="41">
        <v>427.2202666666667</v>
      </c>
      <c r="M263" s="41">
        <v>333</v>
      </c>
      <c r="N263" s="41">
        <v>381.44666666666666</v>
      </c>
      <c r="O263" s="41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8">
        <f t="shared" si="56"/>
        <v>3</v>
      </c>
      <c r="AB263" s="20">
        <f t="shared" si="57"/>
        <v>380.56</v>
      </c>
      <c r="AC263" s="20">
        <f t="shared" si="58"/>
        <v>3044.48</v>
      </c>
      <c r="AD263" s="39">
        <f t="shared" si="59"/>
        <v>12.380821046288153</v>
      </c>
    </row>
    <row r="264" spans="1:30" s="12" customFormat="1" ht="33" customHeight="1">
      <c r="A264" s="13">
        <v>247</v>
      </c>
      <c r="B264" s="14" t="s">
        <v>328</v>
      </c>
      <c r="C264" s="45" t="s">
        <v>604</v>
      </c>
      <c r="D264" s="19" t="s">
        <v>75</v>
      </c>
      <c r="E264" s="15">
        <v>40</v>
      </c>
      <c r="F264" s="40"/>
      <c r="G264" s="15"/>
      <c r="H264" s="16"/>
      <c r="I264" s="16"/>
      <c r="J264" s="43">
        <v>1.0379</v>
      </c>
      <c r="K264" s="15" t="str">
        <f t="shared" si="55"/>
        <v/>
      </c>
      <c r="L264" s="41">
        <v>16.091133333333335</v>
      </c>
      <c r="M264" s="41">
        <v>15.27</v>
      </c>
      <c r="N264" s="41">
        <v>14.367083333333335</v>
      </c>
      <c r="O264" s="41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8">
        <f t="shared" si="56"/>
        <v>3</v>
      </c>
      <c r="AB264" s="20">
        <f t="shared" si="57"/>
        <v>15.25</v>
      </c>
      <c r="AC264" s="20">
        <f t="shared" si="58"/>
        <v>610</v>
      </c>
      <c r="AD264" s="39">
        <f t="shared" si="59"/>
        <v>5.6547425183234088</v>
      </c>
    </row>
    <row r="265" spans="1:30" s="12" customFormat="1" ht="33" customHeight="1">
      <c r="A265" s="13">
        <v>248</v>
      </c>
      <c r="B265" s="14" t="s">
        <v>329</v>
      </c>
      <c r="C265" s="45" t="s">
        <v>605</v>
      </c>
      <c r="D265" s="19" t="s">
        <v>75</v>
      </c>
      <c r="E265" s="15">
        <v>10</v>
      </c>
      <c r="F265" s="40"/>
      <c r="G265" s="15"/>
      <c r="H265" s="16"/>
      <c r="I265" s="16"/>
      <c r="J265" s="43">
        <v>1.0379</v>
      </c>
      <c r="K265" s="15" t="str">
        <f t="shared" si="55"/>
        <v/>
      </c>
      <c r="L265" s="41">
        <v>1776.2976000000001</v>
      </c>
      <c r="M265" s="41">
        <v>1994.6</v>
      </c>
      <c r="N265" s="41">
        <v>1585.98</v>
      </c>
      <c r="O265" s="41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8">
        <f t="shared" si="56"/>
        <v>3</v>
      </c>
      <c r="AB265" s="20">
        <f t="shared" si="57"/>
        <v>1785.63</v>
      </c>
      <c r="AC265" s="20">
        <f t="shared" si="58"/>
        <v>17856.300000000003</v>
      </c>
      <c r="AD265" s="39">
        <f t="shared" si="59"/>
        <v>11.450840982143182</v>
      </c>
    </row>
    <row r="266" spans="1:30" s="12" customFormat="1" ht="33" customHeight="1">
      <c r="A266" s="13">
        <v>249</v>
      </c>
      <c r="B266" s="14" t="s">
        <v>330</v>
      </c>
      <c r="C266" s="45" t="s">
        <v>606</v>
      </c>
      <c r="D266" s="19" t="s">
        <v>75</v>
      </c>
      <c r="E266" s="15">
        <v>1</v>
      </c>
      <c r="F266" s="40"/>
      <c r="G266" s="15"/>
      <c r="H266" s="16"/>
      <c r="I266" s="16"/>
      <c r="J266" s="43">
        <v>1.0379</v>
      </c>
      <c r="K266" s="15" t="str">
        <f t="shared" si="55"/>
        <v/>
      </c>
      <c r="L266" s="41">
        <v>3801.7569333333336</v>
      </c>
      <c r="M266" s="41">
        <v>3724.9</v>
      </c>
      <c r="N266" s="41">
        <v>3394.4258333333332</v>
      </c>
      <c r="O266" s="41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8">
        <f t="shared" si="56"/>
        <v>3</v>
      </c>
      <c r="AB266" s="20">
        <f t="shared" si="57"/>
        <v>3640.37</v>
      </c>
      <c r="AC266" s="20">
        <f t="shared" si="58"/>
        <v>3640.37</v>
      </c>
      <c r="AD266" s="39">
        <f t="shared" si="59"/>
        <v>5.9451385481433885</v>
      </c>
    </row>
    <row r="267" spans="1:30" s="12" customFormat="1" ht="33" customHeight="1">
      <c r="A267" s="13">
        <v>250</v>
      </c>
      <c r="B267" s="14" t="s">
        <v>331</v>
      </c>
      <c r="C267" s="45" t="s">
        <v>607</v>
      </c>
      <c r="D267" s="19" t="s">
        <v>75</v>
      </c>
      <c r="E267" s="15">
        <v>135</v>
      </c>
      <c r="F267" s="40"/>
      <c r="G267" s="15"/>
      <c r="H267" s="16"/>
      <c r="I267" s="16"/>
      <c r="J267" s="43">
        <v>1.0379</v>
      </c>
      <c r="K267" s="15" t="str">
        <f t="shared" si="55"/>
        <v/>
      </c>
      <c r="L267" s="41">
        <v>15.345666666666601</v>
      </c>
      <c r="M267" s="41">
        <v>15.27</v>
      </c>
      <c r="N267" s="41">
        <v>14.7729166666666</v>
      </c>
      <c r="O267" s="41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8">
        <f t="shared" si="56"/>
        <v>3</v>
      </c>
      <c r="AB267" s="20">
        <f t="shared" si="57"/>
        <v>15.13</v>
      </c>
      <c r="AC267" s="20">
        <f t="shared" si="58"/>
        <v>2042.5500000000002</v>
      </c>
      <c r="AD267" s="39">
        <f t="shared" si="59"/>
        <v>2.0564640647536794</v>
      </c>
    </row>
    <row r="268" spans="1:30" s="12" customFormat="1" ht="33" customHeight="1">
      <c r="A268" s="13">
        <v>251</v>
      </c>
      <c r="B268" s="14" t="s">
        <v>332</v>
      </c>
      <c r="C268" s="45" t="s">
        <v>608</v>
      </c>
      <c r="D268" s="19" t="s">
        <v>75</v>
      </c>
      <c r="E268" s="15">
        <v>70</v>
      </c>
      <c r="F268" s="40"/>
      <c r="G268" s="15"/>
      <c r="H268" s="16"/>
      <c r="I268" s="16"/>
      <c r="J268" s="43">
        <v>1.0379</v>
      </c>
      <c r="K268" s="15" t="str">
        <f t="shared" si="55"/>
        <v/>
      </c>
      <c r="L268" s="41">
        <v>15.345666666666601</v>
      </c>
      <c r="M268" s="41">
        <v>15.02</v>
      </c>
      <c r="N268" s="41">
        <v>14.7729166666666</v>
      </c>
      <c r="O268" s="41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8">
        <f t="shared" si="56"/>
        <v>3</v>
      </c>
      <c r="AB268" s="20">
        <f t="shared" si="57"/>
        <v>15.05</v>
      </c>
      <c r="AC268" s="20">
        <f t="shared" si="58"/>
        <v>1053.5</v>
      </c>
      <c r="AD268" s="39">
        <f t="shared" si="59"/>
        <v>1.9087846352242612</v>
      </c>
    </row>
    <row r="269" spans="1:30" s="12" customFormat="1" ht="33" customHeight="1">
      <c r="A269" s="13">
        <v>252</v>
      </c>
      <c r="B269" s="14" t="s">
        <v>333</v>
      </c>
      <c r="C269" s="45" t="s">
        <v>609</v>
      </c>
      <c r="D269" s="19" t="s">
        <v>75</v>
      </c>
      <c r="E269" s="15">
        <v>180</v>
      </c>
      <c r="F269" s="40"/>
      <c r="G269" s="15"/>
      <c r="H269" s="16"/>
      <c r="I269" s="16"/>
      <c r="J269" s="43">
        <v>1.0379</v>
      </c>
      <c r="K269" s="15" t="str">
        <f t="shared" si="55"/>
        <v/>
      </c>
      <c r="L269" s="41">
        <v>15.345666666666601</v>
      </c>
      <c r="M269" s="41">
        <v>15.27</v>
      </c>
      <c r="N269" s="41">
        <v>14.7729166666666</v>
      </c>
      <c r="O269" s="41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8">
        <f t="shared" si="56"/>
        <v>3</v>
      </c>
      <c r="AB269" s="20">
        <f t="shared" si="57"/>
        <v>15.13</v>
      </c>
      <c r="AC269" s="20">
        <f t="shared" si="58"/>
        <v>2723.4</v>
      </c>
      <c r="AD269" s="39">
        <f t="shared" si="59"/>
        <v>2.0564640647536794</v>
      </c>
    </row>
    <row r="270" spans="1:30" s="12" customFormat="1" ht="33" customHeight="1">
      <c r="A270" s="13">
        <v>253</v>
      </c>
      <c r="B270" s="14" t="s">
        <v>334</v>
      </c>
      <c r="C270" s="45" t="s">
        <v>610</v>
      </c>
      <c r="D270" s="19" t="s">
        <v>75</v>
      </c>
      <c r="E270" s="15">
        <v>226</v>
      </c>
      <c r="F270" s="40"/>
      <c r="G270" s="15"/>
      <c r="H270" s="16"/>
      <c r="I270" s="16"/>
      <c r="J270" s="43">
        <v>1.0379</v>
      </c>
      <c r="K270" s="15" t="str">
        <f t="shared" si="55"/>
        <v/>
      </c>
      <c r="L270" s="41">
        <v>68.708733333333342</v>
      </c>
      <c r="M270" s="41">
        <v>53.86</v>
      </c>
      <c r="N270" s="41">
        <v>61.347083333333337</v>
      </c>
      <c r="O270" s="41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8">
        <f t="shared" si="56"/>
        <v>3</v>
      </c>
      <c r="AB270" s="20">
        <f t="shared" si="57"/>
        <v>61.31</v>
      </c>
      <c r="AC270" s="20">
        <f t="shared" si="58"/>
        <v>13856.060000000001</v>
      </c>
      <c r="AD270" s="39">
        <f t="shared" si="59"/>
        <v>12.109696566689852</v>
      </c>
    </row>
    <row r="271" spans="1:30" s="12" customFormat="1" ht="33" customHeight="1">
      <c r="A271" s="13">
        <v>254</v>
      </c>
      <c r="B271" s="14" t="s">
        <v>335</v>
      </c>
      <c r="C271" s="45" t="s">
        <v>611</v>
      </c>
      <c r="D271" s="19" t="s">
        <v>75</v>
      </c>
      <c r="E271" s="15">
        <v>20</v>
      </c>
      <c r="F271" s="40"/>
      <c r="G271" s="15"/>
      <c r="H271" s="16"/>
      <c r="I271" s="16"/>
      <c r="J271" s="43">
        <v>1.0379</v>
      </c>
      <c r="K271" s="15" t="str">
        <f t="shared" si="55"/>
        <v/>
      </c>
      <c r="L271" s="41">
        <v>2392.5439999999999</v>
      </c>
      <c r="M271" s="41">
        <v>2270.3200000000002</v>
      </c>
      <c r="N271" s="41">
        <v>2136.1999999999998</v>
      </c>
      <c r="O271" s="41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8">
        <f t="shared" si="56"/>
        <v>3</v>
      </c>
      <c r="AB271" s="20">
        <f t="shared" si="57"/>
        <v>2266.36</v>
      </c>
      <c r="AC271" s="20">
        <f t="shared" si="58"/>
        <v>45327.200000000004</v>
      </c>
      <c r="AD271" s="39">
        <f t="shared" si="59"/>
        <v>5.6574417104790244</v>
      </c>
    </row>
    <row r="272" spans="1:30" s="12" customFormat="1" ht="33" customHeight="1">
      <c r="A272" s="13">
        <v>255</v>
      </c>
      <c r="B272" s="14" t="s">
        <v>336</v>
      </c>
      <c r="C272" s="45" t="s">
        <v>612</v>
      </c>
      <c r="D272" s="19" t="s">
        <v>75</v>
      </c>
      <c r="E272" s="15">
        <v>2</v>
      </c>
      <c r="F272" s="40"/>
      <c r="G272" s="15"/>
      <c r="H272" s="16"/>
      <c r="I272" s="16"/>
      <c r="J272" s="43">
        <v>1.0379</v>
      </c>
      <c r="K272" s="15" t="str">
        <f t="shared" si="55"/>
        <v/>
      </c>
      <c r="L272" s="41">
        <v>1390.6704000000002</v>
      </c>
      <c r="M272" s="41">
        <v>1415.1</v>
      </c>
      <c r="N272" s="41">
        <v>1241.67</v>
      </c>
      <c r="O272" s="41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8">
        <f t="shared" si="56"/>
        <v>3</v>
      </c>
      <c r="AB272" s="20">
        <f t="shared" si="57"/>
        <v>1349.15</v>
      </c>
      <c r="AC272" s="20">
        <f t="shared" si="58"/>
        <v>2698.3</v>
      </c>
      <c r="AD272" s="39">
        <f t="shared" si="59"/>
        <v>6.9581370751986684</v>
      </c>
    </row>
    <row r="273" spans="1:30" s="12" customFormat="1" ht="33" customHeight="1">
      <c r="A273" s="13">
        <v>256</v>
      </c>
      <c r="B273" s="14" t="s">
        <v>337</v>
      </c>
      <c r="C273" s="45" t="s">
        <v>613</v>
      </c>
      <c r="D273" s="19" t="s">
        <v>75</v>
      </c>
      <c r="E273" s="15">
        <v>15</v>
      </c>
      <c r="F273" s="40"/>
      <c r="G273" s="15"/>
      <c r="H273" s="16"/>
      <c r="I273" s="16"/>
      <c r="J273" s="43">
        <v>1.0379</v>
      </c>
      <c r="K273" s="15" t="str">
        <f t="shared" si="55"/>
        <v/>
      </c>
      <c r="L273" s="41">
        <v>2473.6226666666671</v>
      </c>
      <c r="M273" s="41">
        <v>2415.6999999999998</v>
      </c>
      <c r="N273" s="41">
        <v>2208.5916666666667</v>
      </c>
      <c r="O273" s="41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8">
        <f t="shared" si="56"/>
        <v>3</v>
      </c>
      <c r="AB273" s="20">
        <f t="shared" si="57"/>
        <v>2365.98</v>
      </c>
      <c r="AC273" s="20">
        <f t="shared" si="58"/>
        <v>35489.699999999997</v>
      </c>
      <c r="AD273" s="39">
        <f t="shared" si="59"/>
        <v>5.8892262572659666</v>
      </c>
    </row>
    <row r="274" spans="1:30" s="12" customFormat="1" ht="33" customHeight="1">
      <c r="A274" s="13">
        <v>257</v>
      </c>
      <c r="B274" s="14" t="s">
        <v>645</v>
      </c>
      <c r="C274" s="45" t="s">
        <v>647</v>
      </c>
      <c r="D274" s="19" t="s">
        <v>639</v>
      </c>
      <c r="E274" s="15">
        <v>15</v>
      </c>
      <c r="F274" s="40"/>
      <c r="G274" s="15"/>
      <c r="H274" s="16"/>
      <c r="I274" s="16"/>
      <c r="J274" s="43">
        <v>1.0379</v>
      </c>
      <c r="K274" s="15"/>
      <c r="L274" s="41">
        <v>27.55</v>
      </c>
      <c r="M274" s="41">
        <v>36.1</v>
      </c>
      <c r="N274" s="41">
        <v>30.66</v>
      </c>
      <c r="O274" s="41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8">
        <f t="shared" ref="AA274:AA275" si="61">COUNTIF(K274:Z274,"&gt;0")</f>
        <v>3</v>
      </c>
      <c r="AB274" s="20">
        <f t="shared" ref="AB274:AB275" si="62">CEILING(SUM(K274:Z274)/COUNTIF(K274:Z274,"&gt;0"),0.01)</f>
        <v>31.44</v>
      </c>
      <c r="AC274" s="20">
        <f t="shared" ref="AC274:AC275" si="63">AB274*E274</f>
        <v>471.6</v>
      </c>
      <c r="AD274" s="39">
        <f t="shared" ref="AD274:AD275" si="64">STDEV(K274:Z274)/AB274*100</f>
        <v>13.764598547689804</v>
      </c>
    </row>
    <row r="275" spans="1:30" s="12" customFormat="1" ht="33" customHeight="1">
      <c r="A275" s="13">
        <v>258</v>
      </c>
      <c r="B275" s="14" t="s">
        <v>646</v>
      </c>
      <c r="C275" s="45" t="s">
        <v>648</v>
      </c>
      <c r="D275" s="19" t="s">
        <v>639</v>
      </c>
      <c r="E275" s="15">
        <v>15</v>
      </c>
      <c r="F275" s="40"/>
      <c r="G275" s="15"/>
      <c r="H275" s="16"/>
      <c r="I275" s="16"/>
      <c r="J275" s="43">
        <v>1.0379</v>
      </c>
      <c r="K275" s="15"/>
      <c r="L275" s="41">
        <v>105.32</v>
      </c>
      <c r="M275" s="41">
        <v>159.38</v>
      </c>
      <c r="N275" s="41">
        <v>123.2</v>
      </c>
      <c r="O275" s="41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8">
        <f t="shared" si="61"/>
        <v>3</v>
      </c>
      <c r="AB275" s="20">
        <f t="shared" si="62"/>
        <v>129.30000000000001</v>
      </c>
      <c r="AC275" s="20">
        <f t="shared" si="63"/>
        <v>1939.5000000000002</v>
      </c>
      <c r="AD275" s="39">
        <f t="shared" si="64"/>
        <v>21.300382289417264</v>
      </c>
    </row>
    <row r="276" spans="1:30" s="12" customFormat="1" ht="33" customHeight="1">
      <c r="A276" s="13">
        <v>259</v>
      </c>
      <c r="B276" s="14" t="s">
        <v>338</v>
      </c>
      <c r="C276" s="45" t="s">
        <v>614</v>
      </c>
      <c r="D276" s="19" t="s">
        <v>75</v>
      </c>
      <c r="E276" s="15">
        <v>10</v>
      </c>
      <c r="F276" s="40"/>
      <c r="G276" s="15"/>
      <c r="H276" s="16"/>
      <c r="I276" s="16"/>
      <c r="J276" s="43">
        <v>1.0379</v>
      </c>
      <c r="K276" s="15" t="str">
        <f t="shared" si="55"/>
        <v/>
      </c>
      <c r="L276" s="41">
        <v>439.83333333333343</v>
      </c>
      <c r="M276" s="41">
        <v>378</v>
      </c>
      <c r="N276" s="41">
        <v>392.70833333333337</v>
      </c>
      <c r="O276" s="41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8">
        <f t="shared" si="56"/>
        <v>3</v>
      </c>
      <c r="AB276" s="20">
        <f t="shared" si="57"/>
        <v>403.52</v>
      </c>
      <c r="AC276" s="20">
        <f t="shared" si="58"/>
        <v>4035.2</v>
      </c>
      <c r="AD276" s="39">
        <f t="shared" si="59"/>
        <v>8.0050213594749344</v>
      </c>
    </row>
    <row r="277" spans="1:30" s="12" customFormat="1" ht="33" customHeight="1">
      <c r="A277" s="13">
        <v>260</v>
      </c>
      <c r="B277" s="14" t="s">
        <v>339</v>
      </c>
      <c r="C277" s="45" t="s">
        <v>615</v>
      </c>
      <c r="D277" s="19" t="s">
        <v>75</v>
      </c>
      <c r="E277" s="15">
        <v>2</v>
      </c>
      <c r="F277" s="40"/>
      <c r="G277" s="15"/>
      <c r="H277" s="16"/>
      <c r="I277" s="16"/>
      <c r="J277" s="43">
        <v>1.0379</v>
      </c>
      <c r="K277" s="15" t="str">
        <f t="shared" si="55"/>
        <v/>
      </c>
      <c r="L277" s="41">
        <v>2929.92</v>
      </c>
      <c r="M277" s="41">
        <v>2106.8000000000002</v>
      </c>
      <c r="N277" s="41">
        <v>2616</v>
      </c>
      <c r="O277" s="41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8">
        <f t="shared" si="56"/>
        <v>3</v>
      </c>
      <c r="AB277" s="20">
        <f t="shared" si="57"/>
        <v>2550.91</v>
      </c>
      <c r="AC277" s="20">
        <f t="shared" si="58"/>
        <v>5101.82</v>
      </c>
      <c r="AD277" s="39">
        <f t="shared" si="59"/>
        <v>16.284494736261912</v>
      </c>
    </row>
    <row r="278" spans="1:30" s="12" customFormat="1" ht="33" customHeight="1">
      <c r="A278" s="13">
        <v>261</v>
      </c>
      <c r="B278" s="14" t="s">
        <v>340</v>
      </c>
      <c r="C278" s="45" t="s">
        <v>616</v>
      </c>
      <c r="D278" s="19" t="s">
        <v>75</v>
      </c>
      <c r="E278" s="15">
        <v>2</v>
      </c>
      <c r="F278" s="40"/>
      <c r="G278" s="15"/>
      <c r="H278" s="16"/>
      <c r="I278" s="16"/>
      <c r="J278" s="43">
        <v>1.0379</v>
      </c>
      <c r="K278" s="15" t="str">
        <f t="shared" si="55"/>
        <v/>
      </c>
      <c r="L278" s="41">
        <v>3107.9976666666671</v>
      </c>
      <c r="M278" s="41">
        <v>3114.8</v>
      </c>
      <c r="N278" s="41">
        <v>2774.9979166666667</v>
      </c>
      <c r="O278" s="41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8">
        <f t="shared" si="56"/>
        <v>3</v>
      </c>
      <c r="AB278" s="20">
        <f t="shared" si="57"/>
        <v>2999.27</v>
      </c>
      <c r="AC278" s="20">
        <f t="shared" si="58"/>
        <v>5998.54</v>
      </c>
      <c r="AD278" s="39">
        <f t="shared" si="59"/>
        <v>6.4766072352771511</v>
      </c>
    </row>
    <row r="279" spans="1:30" s="12" customFormat="1" ht="33" customHeight="1">
      <c r="A279" s="13">
        <v>262</v>
      </c>
      <c r="B279" s="14" t="s">
        <v>341</v>
      </c>
      <c r="C279" s="45" t="s">
        <v>617</v>
      </c>
      <c r="D279" s="19" t="s">
        <v>75</v>
      </c>
      <c r="E279" s="15">
        <v>1</v>
      </c>
      <c r="F279" s="40"/>
      <c r="G279" s="15"/>
      <c r="H279" s="16"/>
      <c r="I279" s="16"/>
      <c r="J279" s="43">
        <v>1.0379</v>
      </c>
      <c r="K279" s="15" t="str">
        <f t="shared" si="55"/>
        <v/>
      </c>
      <c r="L279" s="41">
        <v>7768.3200000000006</v>
      </c>
      <c r="M279" s="41">
        <v>7542.06</v>
      </c>
      <c r="N279" s="41">
        <v>6936</v>
      </c>
      <c r="O279" s="41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8">
        <f t="shared" si="56"/>
        <v>3</v>
      </c>
      <c r="AB279" s="20">
        <f t="shared" si="57"/>
        <v>7415.46</v>
      </c>
      <c r="AC279" s="20">
        <f t="shared" si="58"/>
        <v>7415.46</v>
      </c>
      <c r="AD279" s="39">
        <f t="shared" si="59"/>
        <v>5.8035523071573341</v>
      </c>
    </row>
    <row r="280" spans="1:30" s="12" customFormat="1" ht="33" customHeight="1">
      <c r="A280" s="13">
        <v>263</v>
      </c>
      <c r="B280" s="14" t="s">
        <v>342</v>
      </c>
      <c r="C280" s="45" t="s">
        <v>618</v>
      </c>
      <c r="D280" s="19" t="s">
        <v>75</v>
      </c>
      <c r="E280" s="15">
        <v>6</v>
      </c>
      <c r="F280" s="40"/>
      <c r="G280" s="15"/>
      <c r="H280" s="16"/>
      <c r="I280" s="16"/>
      <c r="J280" s="43">
        <v>1.0379</v>
      </c>
      <c r="K280" s="15" t="str">
        <f t="shared" si="55"/>
        <v/>
      </c>
      <c r="L280" s="41">
        <v>5470.0800000000008</v>
      </c>
      <c r="M280" s="41">
        <v>5310.76</v>
      </c>
      <c r="N280" s="41">
        <v>4884</v>
      </c>
      <c r="O280" s="41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8">
        <f t="shared" si="56"/>
        <v>3</v>
      </c>
      <c r="AB280" s="20">
        <f t="shared" si="57"/>
        <v>5221.62</v>
      </c>
      <c r="AC280" s="20">
        <f t="shared" si="58"/>
        <v>31329.72</v>
      </c>
      <c r="AD280" s="39">
        <f t="shared" si="59"/>
        <v>5.8035485374854385</v>
      </c>
    </row>
    <row r="281" spans="1:30" s="12" customFormat="1" ht="33" customHeight="1">
      <c r="A281" s="13">
        <v>264</v>
      </c>
      <c r="B281" s="14" t="s">
        <v>343</v>
      </c>
      <c r="C281" s="45" t="s">
        <v>619</v>
      </c>
      <c r="D281" s="19" t="s">
        <v>75</v>
      </c>
      <c r="E281" s="15">
        <v>1</v>
      </c>
      <c r="F281" s="40"/>
      <c r="G281" s="15"/>
      <c r="H281" s="16"/>
      <c r="I281" s="16"/>
      <c r="J281" s="43">
        <v>1.0379</v>
      </c>
      <c r="K281" s="15" t="str">
        <f t="shared" si="55"/>
        <v/>
      </c>
      <c r="L281" s="41">
        <v>83.641600000000011</v>
      </c>
      <c r="M281" s="41">
        <v>50.8</v>
      </c>
      <c r="N281" s="41">
        <v>74.680000000000007</v>
      </c>
      <c r="O281" s="41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8">
        <f t="shared" si="56"/>
        <v>3</v>
      </c>
      <c r="AB281" s="20">
        <f t="shared" si="57"/>
        <v>69.710000000000008</v>
      </c>
      <c r="AC281" s="20">
        <f t="shared" si="58"/>
        <v>69.710000000000008</v>
      </c>
      <c r="AD281" s="39">
        <f t="shared" si="59"/>
        <v>24.352513272521499</v>
      </c>
    </row>
    <row r="282" spans="1:30" s="12" customFormat="1" ht="33" customHeight="1">
      <c r="A282" s="13">
        <v>265</v>
      </c>
      <c r="B282" s="14" t="s">
        <v>344</v>
      </c>
      <c r="C282" s="45" t="s">
        <v>620</v>
      </c>
      <c r="D282" s="19" t="s">
        <v>75</v>
      </c>
      <c r="E282" s="15">
        <v>2</v>
      </c>
      <c r="F282" s="40"/>
      <c r="G282" s="15"/>
      <c r="H282" s="16"/>
      <c r="I282" s="16"/>
      <c r="J282" s="43">
        <v>1.0379</v>
      </c>
      <c r="K282" s="15" t="str">
        <f t="shared" si="55"/>
        <v/>
      </c>
      <c r="L282" s="41">
        <v>17310.351333333336</v>
      </c>
      <c r="M282" s="41">
        <v>17334</v>
      </c>
      <c r="N282" s="41">
        <v>15455.670833333334</v>
      </c>
      <c r="O282" s="41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8">
        <f t="shared" si="56"/>
        <v>3</v>
      </c>
      <c r="AB282" s="20">
        <f t="shared" si="57"/>
        <v>16700.010000000002</v>
      </c>
      <c r="AC282" s="20">
        <f t="shared" si="58"/>
        <v>33400.020000000004</v>
      </c>
      <c r="AD282" s="39">
        <f t="shared" si="59"/>
        <v>6.4532412714172498</v>
      </c>
    </row>
    <row r="283" spans="1:30" s="12" customFormat="1" ht="33" customHeight="1">
      <c r="A283" s="13">
        <v>266</v>
      </c>
      <c r="B283" s="14" t="s">
        <v>345</v>
      </c>
      <c r="C283" s="45" t="s">
        <v>621</v>
      </c>
      <c r="D283" s="19" t="s">
        <v>75</v>
      </c>
      <c r="E283" s="15">
        <v>2</v>
      </c>
      <c r="F283" s="40"/>
      <c r="G283" s="15"/>
      <c r="H283" s="16"/>
      <c r="I283" s="16"/>
      <c r="J283" s="43">
        <v>1.0379</v>
      </c>
      <c r="K283" s="15" t="str">
        <f t="shared" si="55"/>
        <v/>
      </c>
      <c r="L283" s="41">
        <v>17310.351333333336</v>
      </c>
      <c r="M283" s="41">
        <v>17334.3</v>
      </c>
      <c r="N283" s="41">
        <v>15455.670833333334</v>
      </c>
      <c r="O283" s="41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8">
        <f t="shared" si="56"/>
        <v>3</v>
      </c>
      <c r="AB283" s="20">
        <f t="shared" si="57"/>
        <v>16700.11</v>
      </c>
      <c r="AC283" s="20">
        <f t="shared" si="58"/>
        <v>33400.22</v>
      </c>
      <c r="AD283" s="39">
        <f t="shared" si="59"/>
        <v>6.4537310896104882</v>
      </c>
    </row>
    <row r="284" spans="1:30" s="12" customFormat="1" ht="33" customHeight="1">
      <c r="A284" s="13">
        <v>267</v>
      </c>
      <c r="B284" s="14" t="s">
        <v>346</v>
      </c>
      <c r="C284" s="45" t="s">
        <v>622</v>
      </c>
      <c r="D284" s="19" t="s">
        <v>75</v>
      </c>
      <c r="E284" s="15">
        <v>4</v>
      </c>
      <c r="F284" s="40"/>
      <c r="G284" s="15"/>
      <c r="H284" s="16"/>
      <c r="I284" s="16"/>
      <c r="J284" s="43">
        <v>1.0379</v>
      </c>
      <c r="K284" s="15" t="str">
        <f t="shared" si="55"/>
        <v/>
      </c>
      <c r="L284" s="41">
        <v>382.69560000000001</v>
      </c>
      <c r="M284" s="41">
        <v>299.2</v>
      </c>
      <c r="N284" s="41">
        <v>341.6925</v>
      </c>
      <c r="O284" s="41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8">
        <f t="shared" si="56"/>
        <v>3</v>
      </c>
      <c r="AB284" s="20">
        <f t="shared" si="57"/>
        <v>341.2</v>
      </c>
      <c r="AC284" s="20">
        <f t="shared" si="58"/>
        <v>1364.8</v>
      </c>
      <c r="AD284" s="39">
        <f t="shared" si="59"/>
        <v>12.236229174253294</v>
      </c>
    </row>
    <row r="285" spans="1:30" s="12" customFormat="1" ht="33" customHeight="1">
      <c r="A285" s="13">
        <v>268</v>
      </c>
      <c r="B285" s="14" t="s">
        <v>347</v>
      </c>
      <c r="C285" s="45" t="s">
        <v>623</v>
      </c>
      <c r="D285" s="19" t="s">
        <v>75</v>
      </c>
      <c r="E285" s="15">
        <v>20</v>
      </c>
      <c r="F285" s="40"/>
      <c r="G285" s="15"/>
      <c r="H285" s="16"/>
      <c r="I285" s="16"/>
      <c r="J285" s="43">
        <v>1.0379</v>
      </c>
      <c r="K285" s="15" t="str">
        <f t="shared" si="55"/>
        <v/>
      </c>
      <c r="L285" s="41">
        <v>15.7248</v>
      </c>
      <c r="M285" s="41">
        <v>15.27</v>
      </c>
      <c r="N285" s="41">
        <v>14.04</v>
      </c>
      <c r="O285" s="41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8">
        <f t="shared" si="56"/>
        <v>3</v>
      </c>
      <c r="AB285" s="20">
        <f t="shared" si="57"/>
        <v>15.02</v>
      </c>
      <c r="AC285" s="20">
        <f t="shared" si="58"/>
        <v>300.39999999999998</v>
      </c>
      <c r="AD285" s="39">
        <f t="shared" si="59"/>
        <v>5.8030406441442297</v>
      </c>
    </row>
    <row r="286" spans="1:30" s="12" customFormat="1" ht="33" customHeight="1">
      <c r="A286" s="13">
        <v>269</v>
      </c>
      <c r="B286" s="14" t="s">
        <v>348</v>
      </c>
      <c r="C286" s="45" t="s">
        <v>624</v>
      </c>
      <c r="D286" s="19" t="s">
        <v>75</v>
      </c>
      <c r="E286" s="15">
        <v>6</v>
      </c>
      <c r="F286" s="40"/>
      <c r="G286" s="15"/>
      <c r="H286" s="16"/>
      <c r="I286" s="16"/>
      <c r="J286" s="43">
        <v>1.0379</v>
      </c>
      <c r="K286" s="15" t="str">
        <f t="shared" si="55"/>
        <v/>
      </c>
      <c r="L286" s="41">
        <v>1601.1286666666667</v>
      </c>
      <c r="M286" s="41">
        <v>2228</v>
      </c>
      <c r="N286" s="41">
        <v>1429.5791666666667</v>
      </c>
      <c r="O286" s="41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8">
        <f t="shared" si="56"/>
        <v>3</v>
      </c>
      <c r="AB286" s="20">
        <f t="shared" si="57"/>
        <v>1752.91</v>
      </c>
      <c r="AC286" s="20">
        <f t="shared" si="58"/>
        <v>10517.460000000001</v>
      </c>
      <c r="AD286" s="39">
        <f t="shared" si="59"/>
        <v>23.976821746775627</v>
      </c>
    </row>
    <row r="287" spans="1:30" s="12" customFormat="1" ht="33" customHeight="1">
      <c r="A287" s="13">
        <v>270</v>
      </c>
      <c r="B287" s="14" t="s">
        <v>349</v>
      </c>
      <c r="C287" s="45" t="s">
        <v>625</v>
      </c>
      <c r="D287" s="19" t="s">
        <v>75</v>
      </c>
      <c r="E287" s="15">
        <v>20</v>
      </c>
      <c r="F287" s="40"/>
      <c r="G287" s="15"/>
      <c r="H287" s="16"/>
      <c r="I287" s="16"/>
      <c r="J287" s="43">
        <v>1.0379</v>
      </c>
      <c r="K287" s="15" t="str">
        <f t="shared" si="55"/>
        <v/>
      </c>
      <c r="L287" s="41">
        <v>64.400000000000006</v>
      </c>
      <c r="M287" s="41">
        <v>66.400000000000006</v>
      </c>
      <c r="N287" s="41">
        <v>57.5</v>
      </c>
      <c r="O287" s="41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8">
        <f t="shared" si="56"/>
        <v>3</v>
      </c>
      <c r="AB287" s="20">
        <f t="shared" si="57"/>
        <v>62.77</v>
      </c>
      <c r="AC287" s="20">
        <f t="shared" si="58"/>
        <v>1255.4000000000001</v>
      </c>
      <c r="AD287" s="39">
        <f t="shared" si="59"/>
        <v>7.4389102423259201</v>
      </c>
    </row>
    <row r="288" spans="1:30" s="12" customFormat="1" ht="33" customHeight="1">
      <c r="A288" s="13">
        <v>271</v>
      </c>
      <c r="B288" s="14" t="s">
        <v>350</v>
      </c>
      <c r="C288" s="45" t="s">
        <v>626</v>
      </c>
      <c r="D288" s="19" t="s">
        <v>75</v>
      </c>
      <c r="E288" s="15">
        <v>6</v>
      </c>
      <c r="F288" s="40"/>
      <c r="G288" s="15"/>
      <c r="H288" s="16"/>
      <c r="I288" s="16"/>
      <c r="J288" s="43">
        <v>1.0379</v>
      </c>
      <c r="K288" s="15" t="str">
        <f t="shared" si="55"/>
        <v/>
      </c>
      <c r="L288" s="41">
        <v>744.30626666666672</v>
      </c>
      <c r="M288" s="41">
        <v>715.9</v>
      </c>
      <c r="N288" s="41">
        <v>664.55916666666667</v>
      </c>
      <c r="O288" s="41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8">
        <f t="shared" si="56"/>
        <v>3</v>
      </c>
      <c r="AB288" s="20">
        <f t="shared" si="57"/>
        <v>708.26</v>
      </c>
      <c r="AC288" s="20">
        <f t="shared" si="58"/>
        <v>4249.5599999999995</v>
      </c>
      <c r="AD288" s="39">
        <f t="shared" si="59"/>
        <v>5.7068677183657401</v>
      </c>
    </row>
    <row r="289" spans="1:30" s="12" customFormat="1" ht="33" customHeight="1">
      <c r="A289" s="13">
        <v>272</v>
      </c>
      <c r="B289" s="14" t="s">
        <v>351</v>
      </c>
      <c r="C289" s="45" t="s">
        <v>627</v>
      </c>
      <c r="D289" s="19" t="s">
        <v>75</v>
      </c>
      <c r="E289" s="15">
        <v>2</v>
      </c>
      <c r="F289" s="40"/>
      <c r="G289" s="15"/>
      <c r="H289" s="16"/>
      <c r="I289" s="16"/>
      <c r="J289" s="43">
        <v>1.0379</v>
      </c>
      <c r="K289" s="15" t="str">
        <f t="shared" si="55"/>
        <v/>
      </c>
      <c r="L289" s="41">
        <v>744.31980000000021</v>
      </c>
      <c r="M289" s="41">
        <v>715.9</v>
      </c>
      <c r="N289" s="41">
        <v>664.57125000000008</v>
      </c>
      <c r="O289" s="41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8">
        <f t="shared" si="56"/>
        <v>3</v>
      </c>
      <c r="AB289" s="20">
        <f t="shared" si="57"/>
        <v>708.27</v>
      </c>
      <c r="AC289" s="20">
        <f t="shared" si="58"/>
        <v>1416.54</v>
      </c>
      <c r="AD289" s="39">
        <f t="shared" si="59"/>
        <v>5.7067172009080283</v>
      </c>
    </row>
    <row r="290" spans="1:30" s="12" customFormat="1" ht="33" customHeight="1">
      <c r="A290" s="13">
        <v>273</v>
      </c>
      <c r="B290" s="14" t="s">
        <v>352</v>
      </c>
      <c r="C290" s="45" t="s">
        <v>628</v>
      </c>
      <c r="D290" s="19" t="s">
        <v>75</v>
      </c>
      <c r="E290" s="15">
        <v>12</v>
      </c>
      <c r="F290" s="40"/>
      <c r="G290" s="15"/>
      <c r="H290" s="16"/>
      <c r="I290" s="16"/>
      <c r="J290" s="43">
        <v>1.0379</v>
      </c>
      <c r="K290" s="15" t="str">
        <f t="shared" si="55"/>
        <v/>
      </c>
      <c r="L290" s="41">
        <v>177.11073333333337</v>
      </c>
      <c r="M290" s="41">
        <v>157</v>
      </c>
      <c r="N290" s="41">
        <v>158.13458333333335</v>
      </c>
      <c r="O290" s="41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8">
        <f t="shared" si="56"/>
        <v>3</v>
      </c>
      <c r="AB290" s="20">
        <f t="shared" si="57"/>
        <v>164.09</v>
      </c>
      <c r="AC290" s="20">
        <f t="shared" si="58"/>
        <v>1969.08</v>
      </c>
      <c r="AD290" s="39">
        <f t="shared" si="59"/>
        <v>6.8850405615929251</v>
      </c>
    </row>
    <row r="291" spans="1:30" s="12" customFormat="1" ht="33" customHeight="1">
      <c r="A291" s="13">
        <v>274</v>
      </c>
      <c r="B291" s="14" t="s">
        <v>353</v>
      </c>
      <c r="C291" s="45" t="s">
        <v>629</v>
      </c>
      <c r="D291" s="19" t="s">
        <v>75</v>
      </c>
      <c r="E291" s="15">
        <v>2</v>
      </c>
      <c r="F291" s="40"/>
      <c r="G291" s="15"/>
      <c r="H291" s="16"/>
      <c r="I291" s="16"/>
      <c r="J291" s="43">
        <v>1.0379</v>
      </c>
      <c r="K291" s="15" t="str">
        <f t="shared" si="55"/>
        <v/>
      </c>
      <c r="L291" s="41">
        <v>17310.351333333336</v>
      </c>
      <c r="M291" s="41">
        <v>17332.2</v>
      </c>
      <c r="N291" s="41">
        <v>15455.670833333334</v>
      </c>
      <c r="O291" s="41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8">
        <f t="shared" si="56"/>
        <v>3</v>
      </c>
      <c r="AB291" s="20">
        <f t="shared" si="57"/>
        <v>16699.41</v>
      </c>
      <c r="AC291" s="20">
        <f t="shared" si="58"/>
        <v>33398.82</v>
      </c>
      <c r="AD291" s="39">
        <f t="shared" si="59"/>
        <v>6.4503048321224474</v>
      </c>
    </row>
    <row r="292" spans="1:30" s="12" customFormat="1" ht="33" customHeight="1">
      <c r="A292" s="13">
        <v>275</v>
      </c>
      <c r="B292" s="14" t="s">
        <v>354</v>
      </c>
      <c r="C292" s="45" t="s">
        <v>630</v>
      </c>
      <c r="D292" s="19" t="s">
        <v>75</v>
      </c>
      <c r="E292" s="15">
        <v>3</v>
      </c>
      <c r="F292" s="40"/>
      <c r="G292" s="15"/>
      <c r="H292" s="16"/>
      <c r="I292" s="16"/>
      <c r="J292" s="43">
        <v>1.0379</v>
      </c>
      <c r="K292" s="15" t="str">
        <f t="shared" ref="K292:K298" si="65">IF(SUM(F292)=0,"",F292*J292)</f>
        <v/>
      </c>
      <c r="L292" s="41">
        <v>3804.9237333333335</v>
      </c>
      <c r="M292" s="41">
        <v>3813.3</v>
      </c>
      <c r="N292" s="41">
        <v>3397.2533333333331</v>
      </c>
      <c r="O292" s="41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8">
        <f t="shared" ref="AA292:AA298" si="66">COUNTIF(K292:Z292,"&gt;0")</f>
        <v>3</v>
      </c>
      <c r="AB292" s="20">
        <f t="shared" ref="AB292:AB298" si="67">CEILING(SUM(K292:Z292)/COUNTIF(K292:Z292,"&gt;0"),0.01)</f>
        <v>3671.83</v>
      </c>
      <c r="AC292" s="20">
        <f t="shared" ref="AC292:AC298" si="68">AB292*E292</f>
        <v>11015.49</v>
      </c>
      <c r="AD292" s="39">
        <f t="shared" ref="AD292:AD298" si="69">STDEV(K292:Z292)/AB292*100</f>
        <v>6.4769751050771038</v>
      </c>
    </row>
    <row r="293" spans="1:30" s="12" customFormat="1" ht="33" customHeight="1">
      <c r="A293" s="13">
        <v>276</v>
      </c>
      <c r="B293" s="14" t="s">
        <v>355</v>
      </c>
      <c r="C293" s="45" t="s">
        <v>631</v>
      </c>
      <c r="D293" s="19" t="s">
        <v>75</v>
      </c>
      <c r="E293" s="15">
        <v>100</v>
      </c>
      <c r="F293" s="40"/>
      <c r="G293" s="15"/>
      <c r="H293" s="16"/>
      <c r="I293" s="16"/>
      <c r="J293" s="43">
        <v>1.0379</v>
      </c>
      <c r="K293" s="15" t="str">
        <f t="shared" si="65"/>
        <v/>
      </c>
      <c r="L293" s="41">
        <v>220.2704</v>
      </c>
      <c r="M293" s="41">
        <v>316.10000000000002</v>
      </c>
      <c r="N293" s="41">
        <v>196.67</v>
      </c>
      <c r="O293" s="41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8">
        <f t="shared" si="66"/>
        <v>3</v>
      </c>
      <c r="AB293" s="20">
        <f t="shared" si="67"/>
        <v>244.35</v>
      </c>
      <c r="AC293" s="20">
        <f t="shared" si="68"/>
        <v>24435</v>
      </c>
      <c r="AD293" s="39">
        <f t="shared" si="69"/>
        <v>25.88523881583842</v>
      </c>
    </row>
    <row r="294" spans="1:30" s="12" customFormat="1" ht="33" customHeight="1">
      <c r="A294" s="13">
        <v>277</v>
      </c>
      <c r="B294" s="14" t="s">
        <v>356</v>
      </c>
      <c r="C294" s="45" t="s">
        <v>632</v>
      </c>
      <c r="D294" s="19" t="s">
        <v>75</v>
      </c>
      <c r="E294" s="15">
        <v>2</v>
      </c>
      <c r="F294" s="40"/>
      <c r="G294" s="15"/>
      <c r="H294" s="16"/>
      <c r="I294" s="16"/>
      <c r="J294" s="43">
        <v>1.0379</v>
      </c>
      <c r="K294" s="15" t="str">
        <f t="shared" si="65"/>
        <v/>
      </c>
      <c r="L294" s="41">
        <v>4732.9184000000005</v>
      </c>
      <c r="M294" s="41">
        <v>4887</v>
      </c>
      <c r="N294" s="41">
        <v>4225.82</v>
      </c>
      <c r="O294" s="41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8">
        <f t="shared" si="66"/>
        <v>3</v>
      </c>
      <c r="AB294" s="20">
        <f t="shared" si="67"/>
        <v>4615.25</v>
      </c>
      <c r="AC294" s="20">
        <f t="shared" si="68"/>
        <v>9230.5</v>
      </c>
      <c r="AD294" s="39">
        <f t="shared" si="69"/>
        <v>7.4955958183033129</v>
      </c>
    </row>
    <row r="295" spans="1:30" s="12" customFormat="1" ht="33" customHeight="1">
      <c r="A295" s="13">
        <v>278</v>
      </c>
      <c r="B295" s="14" t="s">
        <v>357</v>
      </c>
      <c r="C295" s="45" t="s">
        <v>633</v>
      </c>
      <c r="D295" s="19" t="s">
        <v>75</v>
      </c>
      <c r="E295" s="15">
        <v>2</v>
      </c>
      <c r="F295" s="40"/>
      <c r="G295" s="15"/>
      <c r="H295" s="16"/>
      <c r="I295" s="16"/>
      <c r="J295" s="43">
        <v>1.0379</v>
      </c>
      <c r="K295" s="15" t="str">
        <f t="shared" si="65"/>
        <v/>
      </c>
      <c r="L295" s="41">
        <v>1559.7760000000001</v>
      </c>
      <c r="M295" s="41">
        <v>1012.7</v>
      </c>
      <c r="N295" s="41">
        <v>1499.8</v>
      </c>
      <c r="O295" s="41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8">
        <f t="shared" si="66"/>
        <v>3</v>
      </c>
      <c r="AB295" s="20">
        <f t="shared" si="67"/>
        <v>1357.43</v>
      </c>
      <c r="AC295" s="20">
        <f t="shared" si="68"/>
        <v>2714.86</v>
      </c>
      <c r="AD295" s="39">
        <f t="shared" si="69"/>
        <v>22.103772675265407</v>
      </c>
    </row>
    <row r="296" spans="1:30" s="12" customFormat="1" ht="33" customHeight="1">
      <c r="A296" s="13">
        <v>279</v>
      </c>
      <c r="B296" s="14" t="s">
        <v>358</v>
      </c>
      <c r="C296" s="45" t="s">
        <v>634</v>
      </c>
      <c r="D296" s="19" t="s">
        <v>75</v>
      </c>
      <c r="E296" s="15">
        <v>71</v>
      </c>
      <c r="F296" s="40"/>
      <c r="G296" s="15"/>
      <c r="H296" s="16"/>
      <c r="I296" s="16"/>
      <c r="J296" s="43">
        <v>1.0379</v>
      </c>
      <c r="K296" s="15" t="str">
        <f t="shared" si="65"/>
        <v/>
      </c>
      <c r="L296" s="41">
        <v>183.34399999999999</v>
      </c>
      <c r="M296" s="41">
        <v>209.7</v>
      </c>
      <c r="N296" s="41">
        <v>163.69999999999999</v>
      </c>
      <c r="O296" s="41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8">
        <f t="shared" si="66"/>
        <v>3</v>
      </c>
      <c r="AB296" s="20">
        <f t="shared" si="67"/>
        <v>185.59</v>
      </c>
      <c r="AC296" s="20">
        <f t="shared" si="68"/>
        <v>13176.89</v>
      </c>
      <c r="AD296" s="39">
        <f t="shared" si="69"/>
        <v>12.43680679964139</v>
      </c>
    </row>
    <row r="297" spans="1:30" s="12" customFormat="1" ht="33" customHeight="1">
      <c r="A297" s="13">
        <v>280</v>
      </c>
      <c r="B297" s="14" t="s">
        <v>359</v>
      </c>
      <c r="C297" s="45" t="s">
        <v>635</v>
      </c>
      <c r="D297" s="19" t="s">
        <v>75</v>
      </c>
      <c r="E297" s="15">
        <v>3</v>
      </c>
      <c r="F297" s="40"/>
      <c r="G297" s="15"/>
      <c r="H297" s="16"/>
      <c r="I297" s="16"/>
      <c r="J297" s="43">
        <v>1.0379</v>
      </c>
      <c r="K297" s="15" t="str">
        <f t="shared" si="65"/>
        <v/>
      </c>
      <c r="L297" s="41">
        <v>1628.2560000000001</v>
      </c>
      <c r="M297" s="41">
        <v>1878</v>
      </c>
      <c r="N297" s="41">
        <v>1453.8</v>
      </c>
      <c r="O297" s="41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8">
        <f t="shared" si="66"/>
        <v>3</v>
      </c>
      <c r="AB297" s="20">
        <f t="shared" si="67"/>
        <v>1653.3600000000001</v>
      </c>
      <c r="AC297" s="20">
        <f t="shared" si="68"/>
        <v>4960.08</v>
      </c>
      <c r="AD297" s="39">
        <f t="shared" si="69"/>
        <v>12.895595413040271</v>
      </c>
    </row>
    <row r="298" spans="1:30" s="12" customFormat="1" ht="33" customHeight="1">
      <c r="A298" s="13">
        <v>281</v>
      </c>
      <c r="B298" s="14" t="s">
        <v>360</v>
      </c>
      <c r="C298" s="45" t="s">
        <v>636</v>
      </c>
      <c r="D298" s="19" t="s">
        <v>75</v>
      </c>
      <c r="E298" s="15">
        <v>26</v>
      </c>
      <c r="F298" s="40"/>
      <c r="G298" s="15"/>
      <c r="H298" s="16"/>
      <c r="I298" s="16"/>
      <c r="J298" s="43">
        <v>1.0379</v>
      </c>
      <c r="K298" s="15" t="str">
        <f t="shared" si="65"/>
        <v/>
      </c>
      <c r="L298" s="41">
        <v>849.86720000000003</v>
      </c>
      <c r="M298" s="41">
        <v>509.4</v>
      </c>
      <c r="N298" s="41">
        <v>758.81</v>
      </c>
      <c r="O298" s="41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8">
        <f t="shared" si="66"/>
        <v>3</v>
      </c>
      <c r="AB298" s="20">
        <f t="shared" si="67"/>
        <v>706.03</v>
      </c>
      <c r="AC298" s="20">
        <f t="shared" si="68"/>
        <v>18356.78</v>
      </c>
      <c r="AD298" s="39">
        <f t="shared" si="69"/>
        <v>24.965557576059759</v>
      </c>
    </row>
    <row r="299" spans="1:30" s="12" customFormat="1" ht="33" customHeight="1">
      <c r="A299" s="13"/>
      <c r="B299" s="14"/>
      <c r="C299" s="49"/>
      <c r="D299" s="19"/>
      <c r="E299" s="15"/>
      <c r="F299" s="40"/>
      <c r="G299" s="15"/>
      <c r="H299" s="16"/>
      <c r="I299" s="16"/>
      <c r="J299" s="43"/>
      <c r="K299" s="15"/>
      <c r="L299" s="41"/>
      <c r="M299" s="41"/>
      <c r="N299" s="41"/>
      <c r="O299" s="41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8"/>
      <c r="AB299" s="20"/>
      <c r="AC299" s="20"/>
      <c r="AD299" s="39"/>
    </row>
    <row r="300" spans="1:30" ht="24" customHeight="1">
      <c r="A300" s="34"/>
      <c r="B300" s="35"/>
      <c r="C300" s="56" t="s">
        <v>5</v>
      </c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7"/>
      <c r="AC300" s="37">
        <f>SUM(AC18:AC298)</f>
        <v>2517945.59</v>
      </c>
      <c r="AD300" s="38"/>
    </row>
    <row r="301" spans="1:30" ht="13.5" customHeight="1"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2"/>
    </row>
    <row r="302" spans="1:30" s="23" customFormat="1" ht="13.5" customHeight="1">
      <c r="C302" s="23" t="s">
        <v>8</v>
      </c>
    </row>
    <row r="303" spans="1:30" s="23" customFormat="1" ht="15" customHeight="1">
      <c r="C303" s="24" t="s">
        <v>31</v>
      </c>
    </row>
    <row r="304" spans="1:30" s="23" customFormat="1" ht="15" customHeight="1">
      <c r="C304" s="24" t="s">
        <v>32</v>
      </c>
    </row>
    <row r="305" spans="3:30" s="23" customFormat="1" ht="15" customHeight="1">
      <c r="C305" s="24" t="s">
        <v>33</v>
      </c>
    </row>
    <row r="306" spans="3:30" ht="13.5" customHeight="1">
      <c r="L306" s="25"/>
    </row>
    <row r="307" spans="3:30" s="3" customFormat="1" ht="13.5" customHeight="1">
      <c r="C307" s="26" t="s">
        <v>0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3:30" s="3" customFormat="1" ht="13.5" customHeight="1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3:30" s="3" customFormat="1" ht="13.5" customHeight="1">
      <c r="C309" s="42">
        <v>44544</v>
      </c>
      <c r="D309" s="27"/>
      <c r="E309" s="27"/>
      <c r="F309" s="50" t="s">
        <v>76</v>
      </c>
      <c r="G309" s="50"/>
      <c r="H309" s="50"/>
      <c r="I309" s="50"/>
      <c r="J309" s="50"/>
      <c r="K309" s="28"/>
      <c r="L309" s="50"/>
      <c r="M309" s="50"/>
      <c r="N309" s="50"/>
      <c r="O309" s="31"/>
      <c r="P309" s="31"/>
      <c r="Q309" s="1"/>
      <c r="R309" s="1"/>
      <c r="S309" s="1"/>
      <c r="T309" s="1"/>
      <c r="U309" s="1"/>
      <c r="V309" s="48" t="s">
        <v>77</v>
      </c>
      <c r="W309" s="46"/>
      <c r="X309" s="46"/>
      <c r="Y309" s="46"/>
      <c r="Z309" s="46"/>
      <c r="AA309" s="50" t="s">
        <v>649</v>
      </c>
      <c r="AB309" s="50"/>
      <c r="AC309" s="29"/>
    </row>
    <row r="310" spans="3:30" s="3" customFormat="1" ht="13.5" customHeight="1">
      <c r="C310" s="30" t="s">
        <v>2</v>
      </c>
      <c r="D310" s="27"/>
      <c r="E310" s="27"/>
      <c r="F310" s="70" t="s">
        <v>27</v>
      </c>
      <c r="G310" s="70"/>
      <c r="H310" s="70"/>
      <c r="I310" s="70"/>
      <c r="J310" s="70"/>
      <c r="K310" s="1"/>
      <c r="L310" s="69" t="s">
        <v>7</v>
      </c>
      <c r="M310" s="69"/>
      <c r="N310" s="69"/>
      <c r="O310" s="31"/>
      <c r="P310" s="31"/>
      <c r="Q310" s="1"/>
      <c r="R310" s="1"/>
      <c r="S310" s="1"/>
      <c r="T310" s="1"/>
      <c r="U310" s="1"/>
      <c r="V310" s="47"/>
      <c r="W310" s="47"/>
      <c r="X310" s="47"/>
      <c r="Y310" s="47"/>
      <c r="Z310" s="47"/>
      <c r="AA310" s="47"/>
      <c r="AB310" s="47"/>
    </row>
    <row r="311" spans="3:30" ht="13.5" customHeight="1">
      <c r="C311" s="32"/>
    </row>
    <row r="312" spans="3:30" ht="13.5" customHeight="1">
      <c r="C312" s="26" t="s">
        <v>28</v>
      </c>
    </row>
    <row r="313" spans="3:30" ht="13.5" customHeight="1"/>
    <row r="314" spans="3:30">
      <c r="C314" s="44">
        <v>44544</v>
      </c>
      <c r="D314" s="27"/>
      <c r="E314" s="27"/>
      <c r="F314" s="50" t="s">
        <v>78</v>
      </c>
      <c r="G314" s="50"/>
      <c r="H314" s="50"/>
      <c r="I314" s="50"/>
      <c r="J314" s="50"/>
      <c r="K314" s="28"/>
      <c r="L314" s="50"/>
      <c r="M314" s="50"/>
      <c r="N314" s="50"/>
      <c r="O314" s="31"/>
      <c r="P314" s="31"/>
      <c r="V314" s="48" t="s">
        <v>79</v>
      </c>
      <c r="W314" s="46"/>
      <c r="X314" s="46"/>
      <c r="Y314" s="46"/>
      <c r="Z314" s="46"/>
      <c r="AA314" s="50" t="s">
        <v>650</v>
      </c>
      <c r="AB314" s="50"/>
    </row>
    <row r="315" spans="3:30">
      <c r="C315" s="30" t="s">
        <v>2</v>
      </c>
      <c r="D315" s="27"/>
      <c r="E315" s="27"/>
      <c r="F315" s="70" t="s">
        <v>27</v>
      </c>
      <c r="G315" s="70"/>
      <c r="H315" s="70"/>
      <c r="I315" s="70"/>
      <c r="J315" s="70"/>
      <c r="L315" s="69" t="s">
        <v>7</v>
      </c>
      <c r="M315" s="69"/>
      <c r="N315" s="69"/>
      <c r="O315" s="31"/>
      <c r="P315" s="31"/>
      <c r="V315" s="47"/>
      <c r="W315" s="47"/>
      <c r="X315" s="47"/>
      <c r="Y315" s="47"/>
      <c r="Z315" s="47"/>
      <c r="AA315" s="47"/>
      <c r="AB315" s="47"/>
    </row>
    <row r="318" spans="3:30">
      <c r="C318" s="26" t="s">
        <v>68</v>
      </c>
    </row>
    <row r="320" spans="3:30"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299 A18:C299" name="Диапазон3"/>
    <protectedRange sqref="P18:Z299" name="Диапазон4"/>
    <protectedRange sqref="C309 F309 L309 L314 F314 C314" name="Диапазон5"/>
    <protectedRange sqref="D303:AC305" name="Диапазон6"/>
    <protectedRange sqref="V1" name="Диапазон8_1"/>
    <protectedRange sqref="C303:C305" name="Диапазон6_1"/>
    <protectedRange sqref="L18:O299" name="Диапазон4_1"/>
    <protectedRange sqref="D18:D299" name="Диапазон3_2"/>
    <protectedRange sqref="G18:I299" name="Диапазон3_4"/>
    <protectedRange sqref="F18:F299" name="Диапазон3_3_1"/>
  </protectedRanges>
  <autoFilter ref="A17:AD305"/>
  <mergeCells count="39">
    <mergeCell ref="B14:B16"/>
    <mergeCell ref="F14:I14"/>
    <mergeCell ref="I15:I16"/>
    <mergeCell ref="L314:N314"/>
    <mergeCell ref="L315:N315"/>
    <mergeCell ref="F314:J314"/>
    <mergeCell ref="F315:J315"/>
    <mergeCell ref="J14:J16"/>
    <mergeCell ref="F15:F16"/>
    <mergeCell ref="L309:N309"/>
    <mergeCell ref="L310:N310"/>
    <mergeCell ref="F309:J309"/>
    <mergeCell ref="F310:J31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AA309:AB309"/>
    <mergeCell ref="AA314:AB314"/>
    <mergeCell ref="AD14:AD16"/>
    <mergeCell ref="A14:A16"/>
    <mergeCell ref="C4:AC4"/>
    <mergeCell ref="C300:M30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